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8990"/>
  </bookViews>
  <sheets>
    <sheet name="Вариант_1" sheetId="1" r:id="rId1"/>
    <sheet name="Вариант_2" sheetId="2" r:id="rId2"/>
  </sheets>
  <definedNames>
    <definedName name="_Toc189550434" localSheetId="0">Вариант_1!$C$3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5" i="2" l="1"/>
  <c r="Q46" i="2"/>
  <c r="Q48" i="2"/>
  <c r="Q49" i="2"/>
  <c r="Q54" i="2"/>
  <c r="K6" i="2"/>
  <c r="L6" i="2"/>
  <c r="N6" i="2"/>
  <c r="P6" i="2"/>
  <c r="G6" i="2"/>
  <c r="H6" i="2" s="1"/>
  <c r="I6" i="2" s="1"/>
  <c r="J6" i="2" s="1"/>
  <c r="M6" i="2" s="1"/>
  <c r="O6" i="2" s="1"/>
  <c r="F57" i="2" l="1"/>
  <c r="G57" i="2"/>
  <c r="H57" i="2"/>
  <c r="I57" i="2"/>
  <c r="J57" i="2"/>
  <c r="K57" i="2"/>
  <c r="L57" i="2"/>
  <c r="M57" i="2"/>
  <c r="N57" i="2"/>
  <c r="O57" i="2"/>
  <c r="P57" i="2"/>
  <c r="F56" i="1"/>
  <c r="P50" i="2"/>
  <c r="H50" i="2"/>
  <c r="I50" i="2"/>
  <c r="J50" i="2"/>
  <c r="K50" i="2"/>
  <c r="L50" i="2"/>
  <c r="M50" i="2"/>
  <c r="N50" i="2"/>
  <c r="O50" i="2"/>
  <c r="O51" i="2" s="1"/>
  <c r="P51" i="2"/>
  <c r="G50" i="2"/>
  <c r="I49" i="1"/>
  <c r="H49" i="1"/>
  <c r="G49" i="1"/>
  <c r="F50" i="2"/>
  <c r="F49" i="1"/>
  <c r="P49" i="2"/>
  <c r="H49" i="2"/>
  <c r="I49" i="2"/>
  <c r="J49" i="2"/>
  <c r="K49" i="2"/>
  <c r="L49" i="2"/>
  <c r="M49" i="2"/>
  <c r="N49" i="2"/>
  <c r="O49" i="2"/>
  <c r="G49" i="2"/>
  <c r="H54" i="2" s="1"/>
  <c r="F49" i="2"/>
  <c r="G54" i="2"/>
  <c r="F54" i="2"/>
  <c r="F53" i="2"/>
  <c r="H53" i="2"/>
  <c r="I53" i="2"/>
  <c r="J53" i="2"/>
  <c r="K53" i="2"/>
  <c r="L53" i="2"/>
  <c r="M53" i="2"/>
  <c r="N53" i="2"/>
  <c r="O53" i="2"/>
  <c r="P53" i="2"/>
  <c r="G53" i="2"/>
  <c r="G46" i="2"/>
  <c r="G45" i="2"/>
  <c r="G42" i="2"/>
  <c r="G41" i="2"/>
  <c r="G40" i="2"/>
  <c r="G37" i="2"/>
  <c r="G38" i="2"/>
  <c r="G39" i="2"/>
  <c r="P41" i="2"/>
  <c r="F41" i="2"/>
  <c r="H41" i="2"/>
  <c r="F40" i="2"/>
  <c r="F39" i="2"/>
  <c r="F46" i="2"/>
  <c r="F47" i="2"/>
  <c r="G47" i="2"/>
  <c r="I47" i="2"/>
  <c r="M41" i="2"/>
  <c r="H39" i="2"/>
  <c r="I39" i="2"/>
  <c r="J39" i="2"/>
  <c r="J46" i="2" s="1"/>
  <c r="K39" i="2"/>
  <c r="L39" i="2"/>
  <c r="L46" i="2" s="1"/>
  <c r="M39" i="2"/>
  <c r="N39" i="2"/>
  <c r="O39" i="2"/>
  <c r="O46" i="2" s="1"/>
  <c r="P39" i="2"/>
  <c r="P46" i="2" s="1"/>
  <c r="H46" i="2"/>
  <c r="P47" i="2"/>
  <c r="O47" i="2"/>
  <c r="N47" i="2"/>
  <c r="M47" i="2"/>
  <c r="L47" i="2"/>
  <c r="K47" i="2"/>
  <c r="J47" i="2"/>
  <c r="H47" i="2"/>
  <c r="N46" i="2"/>
  <c r="M46" i="2"/>
  <c r="K46" i="2"/>
  <c r="I46" i="2"/>
  <c r="P37" i="2"/>
  <c r="P38" i="2" s="1"/>
  <c r="O37" i="2"/>
  <c r="O38" i="2" s="1"/>
  <c r="N37" i="2"/>
  <c r="N38" i="2" s="1"/>
  <c r="M37" i="2"/>
  <c r="M38" i="2" s="1"/>
  <c r="L37" i="2"/>
  <c r="L38" i="2" s="1"/>
  <c r="K37" i="2"/>
  <c r="K38" i="2" s="1"/>
  <c r="J37" i="2"/>
  <c r="J38" i="2" s="1"/>
  <c r="I37" i="2"/>
  <c r="I38" i="2" s="1"/>
  <c r="H37" i="2"/>
  <c r="H38" i="2" s="1"/>
  <c r="F37" i="2"/>
  <c r="F38" i="2" s="1"/>
  <c r="I54" i="2" l="1"/>
  <c r="J54" i="2" s="1"/>
  <c r="K54" i="2" s="1"/>
  <c r="Q42" i="2"/>
  <c r="Q39" i="2"/>
  <c r="K40" i="2"/>
  <c r="O40" i="2"/>
  <c r="O41" i="2" s="1"/>
  <c r="O42" i="2" s="1"/>
  <c r="O45" i="2" s="1"/>
  <c r="O48" i="2" s="1"/>
  <c r="H40" i="2"/>
  <c r="H42" i="2" s="1"/>
  <c r="H45" i="2" s="1"/>
  <c r="H48" i="2" s="1"/>
  <c r="H51" i="2" s="1"/>
  <c r="L40" i="2"/>
  <c r="L41" i="2" s="1"/>
  <c r="L42" i="2" s="1"/>
  <c r="L45" i="2" s="1"/>
  <c r="L48" i="2" s="1"/>
  <c r="L51" i="2" s="1"/>
  <c r="P40" i="2"/>
  <c r="I40" i="2"/>
  <c r="M40" i="2"/>
  <c r="M42" i="2" s="1"/>
  <c r="M45" i="2" s="1"/>
  <c r="M48" i="2" s="1"/>
  <c r="M51" i="2" s="1"/>
  <c r="J40" i="2"/>
  <c r="J41" i="2" s="1"/>
  <c r="J42" i="2" s="1"/>
  <c r="J45" i="2" s="1"/>
  <c r="J48" i="2" s="1"/>
  <c r="J51" i="2" s="1"/>
  <c r="N40" i="2"/>
  <c r="N41" i="2" s="1"/>
  <c r="N42" i="2" s="1"/>
  <c r="N45" i="2" s="1"/>
  <c r="N48" i="2" s="1"/>
  <c r="N51" i="2" s="1"/>
  <c r="K41" i="2"/>
  <c r="K42" i="2" s="1"/>
  <c r="K45" i="2" s="1"/>
  <c r="K48" i="2" s="1"/>
  <c r="K51" i="2" s="1"/>
  <c r="P42" i="2"/>
  <c r="P45" i="2" s="1"/>
  <c r="P48" i="2" s="1"/>
  <c r="Q38" i="2"/>
  <c r="Q37" i="2"/>
  <c r="P49" i="1"/>
  <c r="J49" i="1"/>
  <c r="K49" i="1"/>
  <c r="L49" i="1"/>
  <c r="M49" i="1"/>
  <c r="N49" i="1"/>
  <c r="O49" i="1"/>
  <c r="L54" i="2" l="1"/>
  <c r="I41" i="2"/>
  <c r="I42" i="2" s="1"/>
  <c r="I45" i="2" s="1"/>
  <c r="I48" i="2" s="1"/>
  <c r="I51" i="2" s="1"/>
  <c r="Q41" i="2"/>
  <c r="Q40" i="2"/>
  <c r="M54" i="2" l="1"/>
  <c r="N54" i="2"/>
  <c r="O54" i="2" s="1"/>
  <c r="G48" i="2"/>
  <c r="F42" i="2"/>
  <c r="F45" i="2" s="1"/>
  <c r="P54" i="2" l="1"/>
  <c r="G51" i="2"/>
  <c r="F10" i="1"/>
  <c r="F16" i="1" s="1"/>
  <c r="F11" i="1"/>
  <c r="F17" i="1" s="1"/>
  <c r="F12" i="1"/>
  <c r="F18" i="1" s="1"/>
  <c r="F13" i="1"/>
  <c r="F19" i="1" s="1"/>
  <c r="F14" i="1"/>
  <c r="F20" i="1" s="1"/>
  <c r="F15" i="1"/>
  <c r="F21" i="1" s="1"/>
  <c r="F22" i="1"/>
  <c r="F23" i="1" s="1"/>
  <c r="F24" i="1" s="1"/>
  <c r="F25" i="1"/>
  <c r="F26" i="1"/>
  <c r="F28" i="1"/>
  <c r="G6" i="1"/>
  <c r="F48" i="2" l="1"/>
  <c r="F30" i="1"/>
  <c r="F31" i="1" s="1"/>
  <c r="F32" i="1" s="1"/>
  <c r="F36" i="1" s="1"/>
  <c r="F37" i="1" s="1"/>
  <c r="F27" i="1"/>
  <c r="F33" i="1" s="1"/>
  <c r="F39" i="1" l="1"/>
  <c r="F40" i="1" s="1"/>
  <c r="F38" i="1"/>
  <c r="F51" i="2"/>
  <c r="Q51" i="2" s="1"/>
  <c r="F46" i="1"/>
  <c r="M52" i="2" l="1"/>
  <c r="H52" i="2"/>
  <c r="G52" i="2"/>
  <c r="N52" i="2"/>
  <c r="I52" i="2"/>
  <c r="F52" i="2"/>
  <c r="F55" i="2" s="1"/>
  <c r="O52" i="2"/>
  <c r="J52" i="2"/>
  <c r="L52" i="2"/>
  <c r="P52" i="2"/>
  <c r="Q52" i="2" s="1"/>
  <c r="K52" i="2"/>
  <c r="F45" i="1"/>
  <c r="G55" i="2" l="1"/>
  <c r="F41" i="1"/>
  <c r="F44" i="1" s="1"/>
  <c r="F47" i="1" s="1"/>
  <c r="F48" i="1" l="1"/>
  <c r="F53" i="1" s="1"/>
  <c r="F52" i="1"/>
  <c r="H55" i="2"/>
  <c r="F50" i="1"/>
  <c r="I55" i="2" l="1"/>
  <c r="F51" i="1"/>
  <c r="F54" i="1" s="1"/>
  <c r="J55" i="2" l="1"/>
  <c r="K55" i="2" l="1"/>
  <c r="L55" i="2" s="1"/>
  <c r="M55" i="2" l="1"/>
  <c r="N55" i="2" l="1"/>
  <c r="O55" i="2" s="1"/>
  <c r="P55" i="2" s="1"/>
  <c r="Q55" i="2" s="1"/>
  <c r="F22" i="2" l="1"/>
  <c r="Q32" i="2"/>
  <c r="Q31" i="2"/>
  <c r="Q9" i="1"/>
  <c r="Q8" i="1"/>
  <c r="Q26" i="2"/>
  <c r="Q9" i="2"/>
  <c r="Q8" i="2"/>
  <c r="Q7" i="2"/>
  <c r="F26" i="2" l="1"/>
  <c r="G28" i="1" l="1"/>
  <c r="H25" i="1"/>
  <c r="N7" i="1"/>
  <c r="O7" i="1"/>
  <c r="P7" i="1"/>
  <c r="G25" i="1"/>
  <c r="Q7" i="1" l="1"/>
  <c r="G30" i="1"/>
  <c r="G56" i="1"/>
  <c r="H56" i="1" l="1"/>
  <c r="I56" i="1" l="1"/>
  <c r="J56" i="1" l="1"/>
  <c r="K56" i="1" l="1"/>
  <c r="L56" i="1" l="1"/>
  <c r="G15" i="1"/>
  <c r="G14" i="1"/>
  <c r="H14" i="1" s="1"/>
  <c r="O25" i="1"/>
  <c r="P25" i="1"/>
  <c r="G26" i="1"/>
  <c r="G27" i="1" s="1"/>
  <c r="N25" i="1"/>
  <c r="M25" i="1"/>
  <c r="L25" i="1"/>
  <c r="K25" i="1"/>
  <c r="J25" i="1"/>
  <c r="I25" i="1"/>
  <c r="G26" i="2"/>
  <c r="G31" i="2" s="1"/>
  <c r="F31" i="2"/>
  <c r="F27" i="2"/>
  <c r="G27" i="2" s="1"/>
  <c r="G22" i="2"/>
  <c r="I26" i="2"/>
  <c r="H26" i="2"/>
  <c r="F29" i="2"/>
  <c r="H28" i="1"/>
  <c r="G13" i="1"/>
  <c r="F11" i="2"/>
  <c r="J26" i="2"/>
  <c r="K26" i="2"/>
  <c r="L26" i="2"/>
  <c r="M26" i="2"/>
  <c r="P7" i="2"/>
  <c r="P26" i="2" s="1"/>
  <c r="F23" i="2"/>
  <c r="G23" i="2" s="1"/>
  <c r="H23" i="2" s="1"/>
  <c r="I23" i="2" s="1"/>
  <c r="J23" i="2" s="1"/>
  <c r="K23" i="2" s="1"/>
  <c r="L23" i="2" s="1"/>
  <c r="M23" i="2" s="1"/>
  <c r="N23" i="2" s="1"/>
  <c r="O23" i="2" s="1"/>
  <c r="P23" i="2" s="1"/>
  <c r="O7" i="2"/>
  <c r="O26" i="2" s="1"/>
  <c r="N7" i="2"/>
  <c r="F15" i="2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P21" i="2" s="1"/>
  <c r="F14" i="2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P20" i="2" s="1"/>
  <c r="F13" i="2"/>
  <c r="F19" i="2" s="1"/>
  <c r="G13" i="2"/>
  <c r="G19" i="2" s="1"/>
  <c r="F12" i="2"/>
  <c r="F18" i="2" s="1"/>
  <c r="G20" i="1" l="1"/>
  <c r="G11" i="1"/>
  <c r="G17" i="1" s="1"/>
  <c r="G24" i="2"/>
  <c r="L21" i="2"/>
  <c r="J21" i="2"/>
  <c r="F24" i="2"/>
  <c r="K21" i="2"/>
  <c r="N20" i="2"/>
  <c r="L20" i="2"/>
  <c r="J20" i="2"/>
  <c r="F21" i="2"/>
  <c r="G21" i="2"/>
  <c r="K20" i="2"/>
  <c r="F32" i="2"/>
  <c r="H20" i="2"/>
  <c r="H21" i="2"/>
  <c r="G29" i="2"/>
  <c r="H29" i="2" s="1"/>
  <c r="I29" i="2" s="1"/>
  <c r="J29" i="2" s="1"/>
  <c r="K29" i="2" s="1"/>
  <c r="L29" i="2" s="1"/>
  <c r="M29" i="2" s="1"/>
  <c r="N29" i="2" s="1"/>
  <c r="O29" i="2" s="1"/>
  <c r="P29" i="2" s="1"/>
  <c r="F20" i="2"/>
  <c r="F28" i="2"/>
  <c r="N26" i="2"/>
  <c r="M21" i="2"/>
  <c r="I20" i="2"/>
  <c r="I21" i="2"/>
  <c r="G20" i="2"/>
  <c r="G28" i="2"/>
  <c r="J30" i="2" s="1"/>
  <c r="H11" i="1"/>
  <c r="G10" i="1"/>
  <c r="G16" i="1" s="1"/>
  <c r="G19" i="1"/>
  <c r="H13" i="1"/>
  <c r="H15" i="1"/>
  <c r="G21" i="1"/>
  <c r="H20" i="1"/>
  <c r="I14" i="1"/>
  <c r="G12" i="1"/>
  <c r="Q25" i="1"/>
  <c r="G22" i="1"/>
  <c r="G23" i="1" s="1"/>
  <c r="M56" i="1"/>
  <c r="H27" i="2"/>
  <c r="M20" i="2"/>
  <c r="N21" i="2"/>
  <c r="O21" i="2"/>
  <c r="O20" i="2"/>
  <c r="H13" i="2"/>
  <c r="F17" i="2"/>
  <c r="F10" i="2"/>
  <c r="G10" i="2" s="1"/>
  <c r="G16" i="2" s="1"/>
  <c r="Q21" i="2" l="1"/>
  <c r="Q20" i="2"/>
  <c r="F25" i="2"/>
  <c r="F33" i="2" s="1"/>
  <c r="G25" i="2"/>
  <c r="G32" i="2"/>
  <c r="I30" i="2"/>
  <c r="H22" i="2"/>
  <c r="I15" i="1"/>
  <c r="H21" i="1"/>
  <c r="J14" i="1"/>
  <c r="I20" i="1"/>
  <c r="I13" i="1"/>
  <c r="H19" i="1"/>
  <c r="G18" i="1"/>
  <c r="G33" i="1" s="1"/>
  <c r="H12" i="1"/>
  <c r="H22" i="1"/>
  <c r="H23" i="1" s="1"/>
  <c r="G24" i="1"/>
  <c r="N56" i="1"/>
  <c r="H28" i="2"/>
  <c r="I27" i="2"/>
  <c r="H26" i="1"/>
  <c r="H27" i="1" s="1"/>
  <c r="F16" i="2"/>
  <c r="G38" i="1" l="1"/>
  <c r="F34" i="2"/>
  <c r="G46" i="1"/>
  <c r="G33" i="2"/>
  <c r="K30" i="2"/>
  <c r="H24" i="2"/>
  <c r="I22" i="2"/>
  <c r="K14" i="1"/>
  <c r="J20" i="1"/>
  <c r="H18" i="1"/>
  <c r="I12" i="1"/>
  <c r="J15" i="1"/>
  <c r="I21" i="1"/>
  <c r="J13" i="1"/>
  <c r="I19" i="1"/>
  <c r="I22" i="1"/>
  <c r="I23" i="1" s="1"/>
  <c r="H24" i="1"/>
  <c r="O56" i="1"/>
  <c r="P56" i="1" s="1"/>
  <c r="I26" i="1"/>
  <c r="I27" i="1" s="1"/>
  <c r="I28" i="2"/>
  <c r="J27" i="2"/>
  <c r="H10" i="2"/>
  <c r="G45" i="1" l="1"/>
  <c r="L30" i="2"/>
  <c r="J22" i="2"/>
  <c r="K22" i="2" s="1"/>
  <c r="L22" i="2" s="1"/>
  <c r="M22" i="2" s="1"/>
  <c r="N22" i="2" s="1"/>
  <c r="O22" i="2" s="1"/>
  <c r="P22" i="2" s="1"/>
  <c r="P24" i="2" s="1"/>
  <c r="I24" i="2"/>
  <c r="J22" i="1"/>
  <c r="K22" i="1" s="1"/>
  <c r="K13" i="1"/>
  <c r="J19" i="1"/>
  <c r="L14" i="1"/>
  <c r="K20" i="1"/>
  <c r="I18" i="1"/>
  <c r="J12" i="1"/>
  <c r="K15" i="1"/>
  <c r="J21" i="1"/>
  <c r="I24" i="1"/>
  <c r="J26" i="1"/>
  <c r="K26" i="1" s="1"/>
  <c r="L26" i="1" s="1"/>
  <c r="M26" i="1" s="1"/>
  <c r="N26" i="1" s="1"/>
  <c r="N27" i="1" s="1"/>
  <c r="J28" i="2"/>
  <c r="K27" i="2"/>
  <c r="K28" i="2" s="1"/>
  <c r="J23" i="1" l="1"/>
  <c r="J24" i="1" s="1"/>
  <c r="L13" i="1"/>
  <c r="K19" i="1"/>
  <c r="O26" i="1"/>
  <c r="P26" i="1" s="1"/>
  <c r="P27" i="1" s="1"/>
  <c r="L15" i="1"/>
  <c r="K21" i="1"/>
  <c r="M14" i="1"/>
  <c r="L20" i="1"/>
  <c r="K12" i="1"/>
  <c r="J18" i="1"/>
  <c r="K23" i="1"/>
  <c r="L22" i="1"/>
  <c r="M13" i="1" l="1"/>
  <c r="L19" i="1"/>
  <c r="N14" i="1"/>
  <c r="M20" i="1"/>
  <c r="L12" i="1"/>
  <c r="K18" i="1"/>
  <c r="M15" i="1"/>
  <c r="L21" i="1"/>
  <c r="L23" i="1"/>
  <c r="M22" i="1"/>
  <c r="K24" i="1"/>
  <c r="O14" i="1" l="1"/>
  <c r="N20" i="1"/>
  <c r="M21" i="1"/>
  <c r="N15" i="1"/>
  <c r="M12" i="1"/>
  <c r="L18" i="1"/>
  <c r="N13" i="1"/>
  <c r="M19" i="1"/>
  <c r="L24" i="1"/>
  <c r="N22" i="1"/>
  <c r="M23" i="1"/>
  <c r="G12" i="2"/>
  <c r="G18" i="2" s="1"/>
  <c r="O13" i="1" l="1"/>
  <c r="N19" i="1"/>
  <c r="N21" i="1"/>
  <c r="O15" i="1"/>
  <c r="N12" i="1"/>
  <c r="M18" i="1"/>
  <c r="P14" i="1"/>
  <c r="P20" i="1" s="1"/>
  <c r="O20" i="1"/>
  <c r="N23" i="1"/>
  <c r="O22" i="1"/>
  <c r="H12" i="2"/>
  <c r="I13" i="2"/>
  <c r="J13" i="2" s="1"/>
  <c r="K13" i="2" s="1"/>
  <c r="L13" i="2" s="1"/>
  <c r="M13" i="2" s="1"/>
  <c r="N13" i="2" s="1"/>
  <c r="O13" i="2" s="1"/>
  <c r="P13" i="2" s="1"/>
  <c r="H19" i="2"/>
  <c r="G11" i="2"/>
  <c r="I28" i="1"/>
  <c r="J28" i="1" s="1"/>
  <c r="K28" i="1" s="1"/>
  <c r="L28" i="1" s="1"/>
  <c r="M28" i="1" s="1"/>
  <c r="N28" i="1" s="1"/>
  <c r="O28" i="1" s="1"/>
  <c r="P28" i="1" s="1"/>
  <c r="P15" i="1" l="1"/>
  <c r="P21" i="1" s="1"/>
  <c r="O21" i="1"/>
  <c r="Q20" i="1"/>
  <c r="O12" i="1"/>
  <c r="N18" i="1"/>
  <c r="P13" i="1"/>
  <c r="P19" i="1" s="1"/>
  <c r="O19" i="1"/>
  <c r="O23" i="1"/>
  <c r="P22" i="1"/>
  <c r="P23" i="1" s="1"/>
  <c r="H11" i="2"/>
  <c r="I11" i="2" s="1"/>
  <c r="J11" i="2" s="1"/>
  <c r="K11" i="2" s="1"/>
  <c r="L11" i="2" s="1"/>
  <c r="M11" i="2" s="1"/>
  <c r="N11" i="2" s="1"/>
  <c r="O11" i="2" s="1"/>
  <c r="P11" i="2" s="1"/>
  <c r="P17" i="2" s="1"/>
  <c r="G17" i="2"/>
  <c r="I10" i="2"/>
  <c r="I19" i="2"/>
  <c r="I12" i="2"/>
  <c r="J12" i="2" s="1"/>
  <c r="K12" i="2" s="1"/>
  <c r="L12" i="2" s="1"/>
  <c r="M12" i="2" s="1"/>
  <c r="N12" i="2" s="1"/>
  <c r="O12" i="2" s="1"/>
  <c r="P12" i="2" s="1"/>
  <c r="H18" i="2"/>
  <c r="Q19" i="1" l="1"/>
  <c r="G34" i="2"/>
  <c r="P12" i="1"/>
  <c r="P18" i="1" s="1"/>
  <c r="O18" i="1"/>
  <c r="Q21" i="1"/>
  <c r="Q23" i="1"/>
  <c r="J10" i="2"/>
  <c r="H31" i="2"/>
  <c r="H16" i="2"/>
  <c r="I18" i="2"/>
  <c r="H17" i="2"/>
  <c r="J18" i="2"/>
  <c r="J19" i="2"/>
  <c r="L27" i="2"/>
  <c r="M27" i="2" s="1"/>
  <c r="N27" i="2" s="1"/>
  <c r="O27" i="2" s="1"/>
  <c r="P27" i="2" s="1"/>
  <c r="P28" i="2" s="1"/>
  <c r="I29" i="1"/>
  <c r="H34" i="2" l="1"/>
  <c r="Q18" i="1"/>
  <c r="H25" i="2"/>
  <c r="I11" i="1"/>
  <c r="H10" i="1"/>
  <c r="K10" i="2"/>
  <c r="K19" i="2"/>
  <c r="K18" i="2"/>
  <c r="I17" i="2"/>
  <c r="I16" i="2"/>
  <c r="H32" i="2"/>
  <c r="H6" i="1"/>
  <c r="I6" i="1" s="1"/>
  <c r="J6" i="1" s="1"/>
  <c r="K6" i="1" s="1"/>
  <c r="L6" i="1" s="1"/>
  <c r="M6" i="1" s="1"/>
  <c r="N6" i="1" s="1"/>
  <c r="O6" i="1" s="1"/>
  <c r="P6" i="1" s="1"/>
  <c r="I25" i="2" l="1"/>
  <c r="H33" i="2"/>
  <c r="I34" i="2"/>
  <c r="I10" i="1"/>
  <c r="J11" i="1"/>
  <c r="K11" i="1" s="1"/>
  <c r="L11" i="1" s="1"/>
  <c r="M11" i="1" s="1"/>
  <c r="N11" i="1" s="1"/>
  <c r="O11" i="1" s="1"/>
  <c r="P11" i="1" s="1"/>
  <c r="L10" i="2"/>
  <c r="J17" i="2"/>
  <c r="J16" i="2"/>
  <c r="I31" i="2"/>
  <c r="I32" i="2" s="1"/>
  <c r="I33" i="2" s="1"/>
  <c r="L19" i="2"/>
  <c r="L18" i="2"/>
  <c r="J24" i="2"/>
  <c r="H16" i="1"/>
  <c r="J34" i="2" l="1"/>
  <c r="J25" i="2"/>
  <c r="H17" i="1"/>
  <c r="H33" i="1" s="1"/>
  <c r="H38" i="1" s="1"/>
  <c r="J10" i="1"/>
  <c r="K10" i="1" s="1"/>
  <c r="L10" i="1" s="1"/>
  <c r="M10" i="1" s="1"/>
  <c r="N10" i="1" s="1"/>
  <c r="O10" i="1" s="1"/>
  <c r="P10" i="1" s="1"/>
  <c r="M10" i="2"/>
  <c r="K16" i="2"/>
  <c r="K17" i="2"/>
  <c r="K34" i="2" s="1"/>
  <c r="M19" i="2"/>
  <c r="M18" i="2"/>
  <c r="M30" i="2"/>
  <c r="J31" i="2"/>
  <c r="K24" i="2"/>
  <c r="I16" i="1"/>
  <c r="H46" i="1" l="1"/>
  <c r="H30" i="1"/>
  <c r="K29" i="1"/>
  <c r="I17" i="1"/>
  <c r="I33" i="1" s="1"/>
  <c r="G31" i="1"/>
  <c r="G32" i="1" s="1"/>
  <c r="N10" i="2"/>
  <c r="J32" i="2"/>
  <c r="J33" i="2" s="1"/>
  <c r="N19" i="2"/>
  <c r="N18" i="2"/>
  <c r="N30" i="2"/>
  <c r="K31" i="2"/>
  <c r="L17" i="2"/>
  <c r="L16" i="2"/>
  <c r="J29" i="1"/>
  <c r="L24" i="2"/>
  <c r="J27" i="1"/>
  <c r="H45" i="1" l="1"/>
  <c r="I46" i="1"/>
  <c r="I38" i="1"/>
  <c r="I45" i="1" s="1"/>
  <c r="G36" i="1"/>
  <c r="H31" i="1"/>
  <c r="H32" i="1" s="1"/>
  <c r="O10" i="2"/>
  <c r="K32" i="2"/>
  <c r="M17" i="2"/>
  <c r="M16" i="2"/>
  <c r="L28" i="2"/>
  <c r="L31" i="2"/>
  <c r="O19" i="2"/>
  <c r="O18" i="2"/>
  <c r="K25" i="2"/>
  <c r="M24" i="2"/>
  <c r="J17" i="1"/>
  <c r="J16" i="1"/>
  <c r="K27" i="1"/>
  <c r="M29" i="1"/>
  <c r="I30" i="1"/>
  <c r="G37" i="1" l="1"/>
  <c r="J33" i="1"/>
  <c r="H36" i="1"/>
  <c r="H37" i="1" s="1"/>
  <c r="H39" i="1" s="1"/>
  <c r="H40" i="1" s="1"/>
  <c r="H41" i="1" s="1"/>
  <c r="H44" i="1" s="1"/>
  <c r="H47" i="1" s="1"/>
  <c r="H50" i="1" s="1"/>
  <c r="L34" i="2"/>
  <c r="K33" i="2"/>
  <c r="I31" i="1"/>
  <c r="I32" i="1" s="1"/>
  <c r="P10" i="2"/>
  <c r="P16" i="2" s="1"/>
  <c r="O30" i="2"/>
  <c r="L32" i="2"/>
  <c r="P19" i="2"/>
  <c r="P18" i="2"/>
  <c r="Q18" i="2" s="1"/>
  <c r="N16" i="2"/>
  <c r="N17" i="2"/>
  <c r="M31" i="2"/>
  <c r="M28" i="2"/>
  <c r="P30" i="2" s="1"/>
  <c r="L29" i="1"/>
  <c r="L25" i="2"/>
  <c r="L33" i="2" s="1"/>
  <c r="N24" i="2"/>
  <c r="J30" i="1"/>
  <c r="L27" i="1"/>
  <c r="K30" i="1"/>
  <c r="K16" i="1"/>
  <c r="K17" i="1"/>
  <c r="Q19" i="2" l="1"/>
  <c r="P34" i="2"/>
  <c r="G39" i="1"/>
  <c r="I36" i="1"/>
  <c r="I37" i="1" s="1"/>
  <c r="I39" i="1" s="1"/>
  <c r="I40" i="1" s="1"/>
  <c r="I41" i="1" s="1"/>
  <c r="I44" i="1" s="1"/>
  <c r="I47" i="1" s="1"/>
  <c r="I50" i="1" s="1"/>
  <c r="J46" i="1"/>
  <c r="J38" i="1"/>
  <c r="K33" i="1"/>
  <c r="K46" i="1" s="1"/>
  <c r="M34" i="2"/>
  <c r="M32" i="2"/>
  <c r="O17" i="2"/>
  <c r="Q17" i="2" s="1"/>
  <c r="O16" i="2"/>
  <c r="Q16" i="2" s="1"/>
  <c r="N31" i="2"/>
  <c r="N28" i="2"/>
  <c r="O24" i="2"/>
  <c r="Q24" i="2" s="1"/>
  <c r="M25" i="2"/>
  <c r="N25" i="2" s="1"/>
  <c r="L17" i="1"/>
  <c r="L30" i="1"/>
  <c r="L16" i="1"/>
  <c r="G40" i="1" l="1"/>
  <c r="J45" i="1"/>
  <c r="K38" i="1"/>
  <c r="K45" i="1" s="1"/>
  <c r="L33" i="1"/>
  <c r="N34" i="2"/>
  <c r="M33" i="2"/>
  <c r="N32" i="2"/>
  <c r="O28" i="2"/>
  <c r="Q28" i="2" s="1"/>
  <c r="O31" i="2"/>
  <c r="N29" i="1"/>
  <c r="M16" i="1"/>
  <c r="M17" i="1"/>
  <c r="G41" i="1" l="1"/>
  <c r="G44" i="1" s="1"/>
  <c r="G47" i="1" s="1"/>
  <c r="G52" i="1" s="1"/>
  <c r="H48" i="1"/>
  <c r="G48" i="1"/>
  <c r="G53" i="1" s="1"/>
  <c r="G50" i="1"/>
  <c r="I51" i="1" s="1"/>
  <c r="I48" i="1"/>
  <c r="L46" i="1"/>
  <c r="L38" i="1"/>
  <c r="L45" i="1" s="1"/>
  <c r="O34" i="2"/>
  <c r="Q34" i="2" s="1"/>
  <c r="M27" i="1"/>
  <c r="O32" i="2"/>
  <c r="N33" i="2"/>
  <c r="P31" i="2"/>
  <c r="O29" i="1"/>
  <c r="O25" i="2"/>
  <c r="M30" i="1"/>
  <c r="N16" i="1"/>
  <c r="N17" i="1"/>
  <c r="H52" i="1" l="1"/>
  <c r="I52" i="1"/>
  <c r="H53" i="1"/>
  <c r="I53" i="1" s="1"/>
  <c r="G51" i="1"/>
  <c r="G54" i="1" s="1"/>
  <c r="H51" i="1"/>
  <c r="N33" i="1"/>
  <c r="M33" i="1"/>
  <c r="P29" i="1"/>
  <c r="O33" i="2"/>
  <c r="P32" i="2"/>
  <c r="P25" i="2"/>
  <c r="Q25" i="2" s="1"/>
  <c r="O27" i="1"/>
  <c r="Q27" i="1" s="1"/>
  <c r="N30" i="1"/>
  <c r="O17" i="1"/>
  <c r="O16" i="1"/>
  <c r="J31" i="1"/>
  <c r="J32" i="1" s="1"/>
  <c r="H54" i="1" l="1"/>
  <c r="I54" i="1" s="1"/>
  <c r="M46" i="1"/>
  <c r="M38" i="1"/>
  <c r="M45" i="1" s="1"/>
  <c r="N46" i="1"/>
  <c r="N38" i="1"/>
  <c r="N45" i="1" s="1"/>
  <c r="J36" i="1"/>
  <c r="O33" i="1"/>
  <c r="P33" i="2"/>
  <c r="Q33" i="2" s="1"/>
  <c r="O30" i="1"/>
  <c r="P17" i="1"/>
  <c r="P16" i="1"/>
  <c r="Q16" i="1" s="1"/>
  <c r="K31" i="1"/>
  <c r="K32" i="1" s="1"/>
  <c r="J37" i="1" l="1"/>
  <c r="O46" i="1"/>
  <c r="O38" i="1"/>
  <c r="O45" i="1" s="1"/>
  <c r="P33" i="1"/>
  <c r="K36" i="1"/>
  <c r="K37" i="1" s="1"/>
  <c r="K39" i="1" s="1"/>
  <c r="Q17" i="1"/>
  <c r="P30" i="1"/>
  <c r="Q30" i="1" s="1"/>
  <c r="L31" i="1"/>
  <c r="P38" i="1" l="1"/>
  <c r="Q38" i="1" s="1"/>
  <c r="Q33" i="1"/>
  <c r="J39" i="1"/>
  <c r="J40" i="1" s="1"/>
  <c r="P46" i="1"/>
  <c r="K40" i="1"/>
  <c r="K41" i="1" s="1"/>
  <c r="K44" i="1" s="1"/>
  <c r="K47" i="1" s="1"/>
  <c r="K50" i="1" s="1"/>
  <c r="L32" i="1"/>
  <c r="M24" i="1"/>
  <c r="M31" i="1"/>
  <c r="M32" i="1" l="1"/>
  <c r="J41" i="1"/>
  <c r="J44" i="1" s="1"/>
  <c r="J47" i="1" s="1"/>
  <c r="P45" i="1"/>
  <c r="Q45" i="1" s="1"/>
  <c r="L36" i="1"/>
  <c r="L37" i="1" s="1"/>
  <c r="M36" i="1"/>
  <c r="M37" i="1" s="1"/>
  <c r="M39" i="1" s="1"/>
  <c r="N24" i="1"/>
  <c r="N31" i="1"/>
  <c r="J50" i="1" l="1"/>
  <c r="J52" i="1"/>
  <c r="K52" i="1"/>
  <c r="J48" i="1"/>
  <c r="J53" i="1" s="1"/>
  <c r="K48" i="1"/>
  <c r="L39" i="1"/>
  <c r="L40" i="1" s="1"/>
  <c r="N32" i="1"/>
  <c r="N36" i="1" s="1"/>
  <c r="M40" i="1"/>
  <c r="M41" i="1" s="1"/>
  <c r="M44" i="1" s="1"/>
  <c r="M47" i="1" s="1"/>
  <c r="M50" i="1" s="1"/>
  <c r="O24" i="1"/>
  <c r="O31" i="1"/>
  <c r="P31" i="1" s="1"/>
  <c r="K53" i="1" l="1"/>
  <c r="L41" i="1"/>
  <c r="L44" i="1" s="1"/>
  <c r="L47" i="1" s="1"/>
  <c r="L52" i="1" s="1"/>
  <c r="J51" i="1"/>
  <c r="J54" i="1" s="1"/>
  <c r="K51" i="1"/>
  <c r="K54" i="1" s="1"/>
  <c r="L50" i="1"/>
  <c r="N37" i="1"/>
  <c r="N39" i="1" s="1"/>
  <c r="O32" i="1"/>
  <c r="O36" i="1" s="1"/>
  <c r="O37" i="1" s="1"/>
  <c r="O39" i="1" s="1"/>
  <c r="O40" i="1" s="1"/>
  <c r="P24" i="1"/>
  <c r="Q24" i="1" s="1"/>
  <c r="Q31" i="1"/>
  <c r="M48" i="1" l="1"/>
  <c r="M53" i="1" s="1"/>
  <c r="L48" i="1"/>
  <c r="L53" i="1" s="1"/>
  <c r="M52" i="1"/>
  <c r="M51" i="1"/>
  <c r="L51" i="1"/>
  <c r="L54" i="1" s="1"/>
  <c r="P32" i="1"/>
  <c r="N40" i="1"/>
  <c r="N41" i="1" s="1"/>
  <c r="N44" i="1" s="1"/>
  <c r="N47" i="1" s="1"/>
  <c r="N52" i="1" s="1"/>
  <c r="O41" i="1"/>
  <c r="M54" i="1" l="1"/>
  <c r="P36" i="1"/>
  <c r="Q32" i="1"/>
  <c r="N50" i="1"/>
  <c r="N48" i="1"/>
  <c r="N53" i="1" s="1"/>
  <c r="O44" i="1"/>
  <c r="O47" i="1" s="1"/>
  <c r="O52" i="1" s="1"/>
  <c r="P37" i="1" l="1"/>
  <c r="Q36" i="1"/>
  <c r="N51" i="1"/>
  <c r="N54" i="1" s="1"/>
  <c r="O50" i="1"/>
  <c r="O51" i="1" s="1"/>
  <c r="O48" i="1"/>
  <c r="O53" i="1" s="1"/>
  <c r="O54" i="1" l="1"/>
  <c r="Q37" i="1"/>
  <c r="P39" i="1"/>
  <c r="P40" i="1" s="1"/>
  <c r="Q40" i="1" s="1"/>
  <c r="Q39" i="1" l="1"/>
  <c r="P41" i="1"/>
  <c r="P44" i="1" l="1"/>
  <c r="Q41" i="1"/>
  <c r="Q44" i="1" l="1"/>
  <c r="P47" i="1"/>
  <c r="P52" i="1" l="1"/>
  <c r="P48" i="1"/>
  <c r="Q47" i="1"/>
  <c r="P50" i="1"/>
  <c r="Q48" i="1" l="1"/>
  <c r="P53" i="1"/>
  <c r="Q53" i="1" s="1"/>
  <c r="Q50" i="1"/>
  <c r="P51" i="1"/>
  <c r="Q51" i="1" l="1"/>
  <c r="P54" i="1"/>
  <c r="Q54" i="1" s="1"/>
</calcChain>
</file>

<file path=xl/sharedStrings.xml><?xml version="1.0" encoding="utf-8"?>
<sst xmlns="http://schemas.openxmlformats.org/spreadsheetml/2006/main" count="225" uniqueCount="77">
  <si>
    <t>ИТОГО</t>
  </si>
  <si>
    <t>Наименование</t>
  </si>
  <si>
    <t>Ед.изм.</t>
  </si>
  <si>
    <t>Дефлятор</t>
  </si>
  <si>
    <t>тыс.руб, без НДС</t>
  </si>
  <si>
    <t>руб, без НДС</t>
  </si>
  <si>
    <t>руб., без НДС</t>
  </si>
  <si>
    <t>Затраты на связь 1 ПУ c GSM (NB-IOT) в месяц</t>
  </si>
  <si>
    <t>Затраты на связь всех ПУ c GSM (NB-IOT) в год</t>
  </si>
  <si>
    <t>Затраты на связь ПУ c GSM (NB-IOT) год (накопительным итогом)</t>
  </si>
  <si>
    <t>№</t>
  </si>
  <si>
    <t>Установка однофазных ПУ</t>
  </si>
  <si>
    <t>Затраты на связь однофазный ПУ c GSM (NB-IOT) в месяц (2 Мб)</t>
  </si>
  <si>
    <t>Затраты на связь трехфазный ПУ c GSM (NB-IOT) в месяц (5 Мб)</t>
  </si>
  <si>
    <t>%</t>
  </si>
  <si>
    <t>Коэффициент дисконтирования</t>
  </si>
  <si>
    <t>Внутренняя норма доходности (IRR)</t>
  </si>
  <si>
    <t>лет</t>
  </si>
  <si>
    <t xml:space="preserve">Экономия операционных затрат от использования УСД </t>
  </si>
  <si>
    <t xml:space="preserve">Экономия капитальных затрат от использования УСД </t>
  </si>
  <si>
    <t>Затраты на связь УСД 1 шт (месяц)</t>
  </si>
  <si>
    <t>Затраты на поверку УСД</t>
  </si>
  <si>
    <t>Затраты на связь всех УСД, год</t>
  </si>
  <si>
    <t>Затраты на связь всех УСД год (накопительным итогом)</t>
  </si>
  <si>
    <t>Поверка УСД</t>
  </si>
  <si>
    <t>Установка трехфазных ПУ пр. вкл.</t>
  </si>
  <si>
    <t>Установка трехфазных ПУ ТТ вкл.</t>
  </si>
  <si>
    <t>шт*</t>
  </si>
  <si>
    <t>-</t>
  </si>
  <si>
    <t>Пример расчета экономической эффективности от установки УСД исходя из платы за трафик</t>
  </si>
  <si>
    <t>Стоимость однофазных ПУ без GSM (NB-IOT)-модема с установкой</t>
  </si>
  <si>
    <t>Стоимость однофазны ПУ c GSM (NB-IOT)-модемом с установкой</t>
  </si>
  <si>
    <t>Стоимость 1 УСД (с монтажными и наладочными работами)</t>
  </si>
  <si>
    <t>Стоимость трехфазного ПУ пр. вкл. без GSM (NB-IOT)-модема с установкой</t>
  </si>
  <si>
    <t>Стоимость трехфазного ПУ пр. вкл. c GSM (NB-IOT)-модемом с установкой</t>
  </si>
  <si>
    <t>Стоимость трехфазного ПУ ТТ вкл. без GSM (NB-IOT)-модема с установкой</t>
  </si>
  <si>
    <t>Стоимость трехфазного ПУ ТТ вкл. c GSM (NB-IOT)-модемом с установкой</t>
  </si>
  <si>
    <t>Затраты на однофазный ПУ без GSM (NB-IOT)-модема с установкой</t>
  </si>
  <si>
    <t>Затраты на однофазный ПУ c GSM (NB-IOT)-модемом с установкой</t>
  </si>
  <si>
    <t>Затраты на трехфазный ПУ пр. вкл. без GSM (NB-IOT)-модема с установкой</t>
  </si>
  <si>
    <t>Затраты на трехфазный ПУ пр. вкл. c GSM (NB-IOT)-модемом с установкой</t>
  </si>
  <si>
    <t>Затраты на трехфазный ПУ ТТ вкл. без GSM (NB-IOT)-модема с установкой</t>
  </si>
  <si>
    <t>Затраты на трехфазный ПУ ТТ вкл. c GSM (NB-IOT)-модемом с установкой</t>
  </si>
  <si>
    <t>Затраты на однофазные ПУ без GSM (NB-IOT)-модема с установкой</t>
  </si>
  <si>
    <t>Затраты на однофазные ПУ c GSM (NB-IOT)-модемом с установкой</t>
  </si>
  <si>
    <t>Затраты на все УСД (с монтажными и наладочными работами)</t>
  </si>
  <si>
    <t>Затраты на все УСД  (с монтажными и наладочными работами)</t>
  </si>
  <si>
    <t>шт**</t>
  </si>
  <si>
    <t>Количество УСД по классической схеме (из расчета 1 УСД на X** ПУ)</t>
  </si>
  <si>
    <t>Цена*  (кол-во)</t>
  </si>
  <si>
    <r>
      <t xml:space="preserve">Количество УСД по классической схеме (из расчета 1 УСД на </t>
    </r>
    <r>
      <rPr>
        <b/>
        <sz val="10"/>
        <rFont val="Times New Roman"/>
        <family val="1"/>
        <charset val="204"/>
      </rPr>
      <t>X**</t>
    </r>
    <r>
      <rPr>
        <b/>
        <sz val="10"/>
        <color theme="1"/>
        <rFont val="Times New Roman"/>
        <family val="1"/>
        <charset val="204"/>
      </rPr>
      <t xml:space="preserve"> ПУ)</t>
    </r>
  </si>
  <si>
    <t>* - выделенные желтой заливкой ячейки заполняются в соответствии со сценарными условиями проекта;</t>
  </si>
  <si>
    <t>** - заполняется количество ПУ на 1 УСД по классической схеме.</t>
  </si>
  <si>
    <t>Срок окупаемости (PP)</t>
  </si>
  <si>
    <t>Номера периода реализации проекта</t>
  </si>
  <si>
    <t>БДР, тыс. руб.</t>
  </si>
  <si>
    <t>Операционные расходы</t>
  </si>
  <si>
    <t>EBITDA</t>
  </si>
  <si>
    <t>Амортизация</t>
  </si>
  <si>
    <t>EBIT</t>
  </si>
  <si>
    <t>Налог на прибыль</t>
  </si>
  <si>
    <t>NOPLAT</t>
  </si>
  <si>
    <t>Период дисконтирования</t>
  </si>
  <si>
    <t>Инвестиции</t>
  </si>
  <si>
    <t>Чистый денежный поток после уплаты налогов (NATCF)</t>
  </si>
  <si>
    <t>Накопленный ЧДП</t>
  </si>
  <si>
    <t>Дисконтированный ЧДП</t>
  </si>
  <si>
    <t>Накопленный дисконтированный ЧДП</t>
  </si>
  <si>
    <t>Срок полезного использования</t>
  </si>
  <si>
    <t>Ставка дисконтирования</t>
  </si>
  <si>
    <t>Денежный поток</t>
  </si>
  <si>
    <t>Дисконтированный период окупаемости (DPP)</t>
  </si>
  <si>
    <t>Пример расчета экономической эффективности от установки УСД исходя из фиксированной платы за использование сим-карты</t>
  </si>
  <si>
    <t>(обязательное)</t>
  </si>
  <si>
    <t>Формат технико-экономического обоснования для выбора УСПД</t>
  </si>
  <si>
    <t>Приложение 12 
к РГ РС-ДРУиУЭ-08-2025</t>
  </si>
  <si>
    <t>АФ/РС/ДРУиУЭ/РГ/ф.105/2025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</si>
</sst>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.000_-;\-* #,##0.000_-;_-* &quot;-&quot;??_-;_-@_-"/>
    <numFmt numFmtId="167" formatCode="#,##0.0"/>
    <numFmt numFmtId="168" formatCode="0.0%"/>
    <numFmt numFmtId="169" formatCode="_(* #,##0_);_(* \(#,##0\);_(* &quot;-&quot;_);_(@_)"/>
    <numFmt numFmtId="170" formatCode="_(* #,##0.0_);_(* \(#,##0.0\);_(* &quot;-&quot;_);_(@_)"/>
    <numFmt numFmtId="171" formatCode="_(* #,##0.000_);_(* \(#,##0.000\);_(* &quot;-&quot;_);_(@_)"/>
    <numFmt numFmtId="172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7" fillId="0" borderId="0"/>
  </cellStyleXfs>
  <cellXfs count="136">
    <xf numFmtId="0" fontId="0" fillId="0" borderId="0" xfId="0"/>
    <xf numFmtId="164" fontId="3" fillId="0" borderId="1" xfId="1" applyNumberFormat="1" applyFont="1" applyBorder="1"/>
    <xf numFmtId="0" fontId="3" fillId="0" borderId="5" xfId="0" applyFont="1" applyBorder="1"/>
    <xf numFmtId="164" fontId="3" fillId="0" borderId="6" xfId="1" applyNumberFormat="1" applyFont="1" applyBorder="1"/>
    <xf numFmtId="0" fontId="4" fillId="0" borderId="8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166" fontId="8" fillId="0" borderId="1" xfId="1" applyNumberFormat="1" applyFont="1" applyBorder="1"/>
    <xf numFmtId="165" fontId="3" fillId="0" borderId="5" xfId="1" applyNumberFormat="1" applyFont="1" applyBorder="1"/>
    <xf numFmtId="0" fontId="9" fillId="0" borderId="0" xfId="0" applyFont="1" applyAlignment="1">
      <alignment wrapText="1"/>
    </xf>
    <xf numFmtId="164" fontId="3" fillId="0" borderId="5" xfId="1" applyNumberFormat="1" applyFont="1" applyBorder="1"/>
    <xf numFmtId="166" fontId="8" fillId="0" borderId="6" xfId="1" applyNumberFormat="1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1" xfId="0" applyFont="1" applyBorder="1" applyAlignment="1">
      <alignment wrapText="1"/>
    </xf>
    <xf numFmtId="0" fontId="4" fillId="2" borderId="12" xfId="0" applyFont="1" applyFill="1" applyBorder="1"/>
    <xf numFmtId="167" fontId="3" fillId="0" borderId="6" xfId="1" applyNumberFormat="1" applyFont="1" applyBorder="1"/>
    <xf numFmtId="167" fontId="3" fillId="0" borderId="5" xfId="1" applyNumberFormat="1" applyFont="1" applyBorder="1"/>
    <xf numFmtId="164" fontId="3" fillId="2" borderId="5" xfId="1" applyNumberFormat="1" applyFont="1" applyFill="1" applyBorder="1"/>
    <xf numFmtId="0" fontId="4" fillId="0" borderId="11" xfId="0" applyFont="1" applyBorder="1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11" xfId="0" applyBorder="1"/>
    <xf numFmtId="164" fontId="3" fillId="2" borderId="10" xfId="1" applyNumberFormat="1" applyFont="1" applyFill="1" applyBorder="1"/>
    <xf numFmtId="165" fontId="3" fillId="0" borderId="10" xfId="1" applyNumberFormat="1" applyFont="1" applyBorder="1"/>
    <xf numFmtId="164" fontId="3" fillId="0" borderId="10" xfId="1" applyNumberFormat="1" applyFont="1" applyBorder="1"/>
    <xf numFmtId="167" fontId="3" fillId="0" borderId="11" xfId="1" applyNumberFormat="1" applyFont="1" applyBorder="1"/>
    <xf numFmtId="164" fontId="3" fillId="0" borderId="11" xfId="1" applyNumberFormat="1" applyFont="1" applyBorder="1"/>
    <xf numFmtId="164" fontId="3" fillId="0" borderId="19" xfId="1" applyNumberFormat="1" applyFont="1" applyBorder="1"/>
    <xf numFmtId="166" fontId="8" fillId="0" borderId="19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0" fontId="6" fillId="0" borderId="8" xfId="0" applyFont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/>
    <xf numFmtId="9" fontId="4" fillId="2" borderId="6" xfId="0" applyNumberFormat="1" applyFont="1" applyFill="1" applyBorder="1"/>
    <xf numFmtId="0" fontId="4" fillId="0" borderId="8" xfId="0" applyFont="1" applyFill="1" applyBorder="1"/>
    <xf numFmtId="0" fontId="4" fillId="0" borderId="10" xfId="0" applyFont="1" applyBorder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0" fillId="0" borderId="7" xfId="1" applyNumberFormat="1" applyFont="1" applyBorder="1" applyAlignment="1"/>
    <xf numFmtId="0" fontId="6" fillId="0" borderId="8" xfId="0" applyFont="1" applyBorder="1" applyAlignment="1"/>
    <xf numFmtId="0" fontId="13" fillId="0" borderId="8" xfId="0" applyFont="1" applyBorder="1"/>
    <xf numFmtId="0" fontId="13" fillId="0" borderId="1" xfId="0" applyFont="1" applyBorder="1"/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 wrapText="1"/>
    </xf>
    <xf numFmtId="0" fontId="4" fillId="0" borderId="6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13" fillId="0" borderId="24" xfId="0" applyFont="1" applyBorder="1"/>
    <xf numFmtId="0" fontId="11" fillId="0" borderId="23" xfId="0" applyFont="1" applyFill="1" applyBorder="1" applyAlignment="1">
      <alignment vertical="center"/>
    </xf>
    <xf numFmtId="0" fontId="16" fillId="0" borderId="8" xfId="0" applyFont="1" applyBorder="1"/>
    <xf numFmtId="0" fontId="13" fillId="0" borderId="21" xfId="0" applyFont="1" applyBorder="1"/>
    <xf numFmtId="0" fontId="13" fillId="0" borderId="22" xfId="0" applyFont="1" applyBorder="1"/>
    <xf numFmtId="0" fontId="4" fillId="0" borderId="12" xfId="0" applyFont="1" applyBorder="1" applyAlignment="1">
      <alignment horizontal="right"/>
    </xf>
    <xf numFmtId="0" fontId="4" fillId="2" borderId="13" xfId="0" applyFont="1" applyFill="1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4" fillId="2" borderId="13" xfId="0" applyFont="1" applyFill="1" applyBorder="1" applyAlignment="1">
      <alignment horizontal="right"/>
    </xf>
    <xf numFmtId="9" fontId="4" fillId="2" borderId="13" xfId="0" applyNumberFormat="1" applyFont="1" applyFill="1" applyBorder="1" applyAlignment="1">
      <alignment horizontal="right"/>
    </xf>
    <xf numFmtId="0" fontId="0" fillId="0" borderId="13" xfId="0" applyBorder="1" applyAlignment="1">
      <alignment horizontal="right"/>
    </xf>
    <xf numFmtId="43" fontId="0" fillId="0" borderId="0" xfId="0" applyNumberFormat="1"/>
    <xf numFmtId="0" fontId="4" fillId="0" borderId="23" xfId="0" applyFont="1" applyFill="1" applyBorder="1"/>
    <xf numFmtId="0" fontId="13" fillId="0" borderId="26" xfId="0" applyFont="1" applyBorder="1" applyAlignment="1"/>
    <xf numFmtId="164" fontId="6" fillId="0" borderId="7" xfId="1" applyNumberFormat="1" applyFont="1" applyBorder="1" applyAlignment="1"/>
    <xf numFmtId="164" fontId="6" fillId="0" borderId="7" xfId="1" applyNumberFormat="1" applyFont="1" applyBorder="1"/>
    <xf numFmtId="164" fontId="6" fillId="0" borderId="8" xfId="1" applyNumberFormat="1" applyFont="1" applyBorder="1"/>
    <xf numFmtId="164" fontId="6" fillId="0" borderId="8" xfId="1" applyNumberFormat="1" applyFont="1" applyBorder="1" applyAlignment="1"/>
    <xf numFmtId="0" fontId="12" fillId="0" borderId="0" xfId="0" applyFont="1" applyFill="1" applyBorder="1" applyAlignment="1">
      <alignment horizontal="left"/>
    </xf>
    <xf numFmtId="1" fontId="16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0" fontId="4" fillId="3" borderId="8" xfId="0" applyFont="1" applyFill="1" applyBorder="1"/>
    <xf numFmtId="169" fontId="19" fillId="3" borderId="1" xfId="2" applyNumberFormat="1" applyFont="1" applyFill="1" applyBorder="1" applyAlignment="1">
      <alignment vertical="center"/>
    </xf>
    <xf numFmtId="166" fontId="21" fillId="0" borderId="6" xfId="1" applyNumberFormat="1" applyFont="1" applyBorder="1"/>
    <xf numFmtId="166" fontId="21" fillId="0" borderId="1" xfId="1" applyNumberFormat="1" applyFont="1" applyBorder="1"/>
    <xf numFmtId="166" fontId="21" fillId="0" borderId="19" xfId="1" applyNumberFormat="1" applyFont="1" applyBorder="1"/>
    <xf numFmtId="164" fontId="22" fillId="0" borderId="6" xfId="1" applyNumberFormat="1" applyFont="1" applyBorder="1"/>
    <xf numFmtId="164" fontId="23" fillId="0" borderId="6" xfId="1" applyNumberFormat="1" applyFont="1" applyBorder="1"/>
    <xf numFmtId="169" fontId="19" fillId="3" borderId="1" xfId="2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169" fontId="18" fillId="3" borderId="1" xfId="2" applyNumberFormat="1" applyFont="1" applyFill="1" applyBorder="1" applyAlignment="1">
      <alignment horizontal="center" vertical="center"/>
    </xf>
    <xf numFmtId="169" fontId="18" fillId="3" borderId="19" xfId="2" applyNumberFormat="1" applyFont="1" applyFill="1" applyBorder="1" applyAlignment="1">
      <alignment horizontal="center" vertical="center"/>
    </xf>
    <xf numFmtId="170" fontId="19" fillId="3" borderId="1" xfId="2" applyNumberFormat="1" applyFont="1" applyFill="1" applyBorder="1" applyAlignment="1">
      <alignment horizontal="center" vertical="center"/>
    </xf>
    <xf numFmtId="170" fontId="19" fillId="3" borderId="19" xfId="2" applyNumberFormat="1" applyFont="1" applyFill="1" applyBorder="1" applyAlignment="1">
      <alignment horizontal="center" vertical="center"/>
    </xf>
    <xf numFmtId="169" fontId="18" fillId="0" borderId="21" xfId="2" applyNumberFormat="1" applyFont="1" applyFill="1" applyBorder="1" applyAlignment="1">
      <alignment vertical="center"/>
    </xf>
    <xf numFmtId="171" fontId="19" fillId="3" borderId="1" xfId="2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11" fillId="0" borderId="14" xfId="0" applyFont="1" applyFill="1" applyBorder="1" applyAlignment="1">
      <alignment vertical="center"/>
    </xf>
    <xf numFmtId="168" fontId="18" fillId="0" borderId="1" xfId="2" applyNumberFormat="1" applyFont="1" applyFill="1" applyBorder="1" applyAlignment="1">
      <alignment vertical="center"/>
    </xf>
    <xf numFmtId="2" fontId="11" fillId="0" borderId="21" xfId="0" applyNumberFormat="1" applyFont="1" applyFill="1" applyBorder="1" applyAlignment="1">
      <alignment vertical="center"/>
    </xf>
    <xf numFmtId="164" fontId="14" fillId="0" borderId="7" xfId="1" applyNumberFormat="1" applyFont="1" applyFill="1" applyBorder="1" applyAlignment="1">
      <alignment horizontal="center"/>
    </xf>
    <xf numFmtId="164" fontId="6" fillId="0" borderId="8" xfId="0" applyNumberFormat="1" applyFont="1" applyBorder="1" applyAlignment="1"/>
    <xf numFmtId="169" fontId="6" fillId="0" borderId="8" xfId="0" applyNumberFormat="1" applyFont="1" applyBorder="1" applyAlignment="1"/>
    <xf numFmtId="0" fontId="0" fillId="0" borderId="15" xfId="0" applyBorder="1"/>
    <xf numFmtId="0" fontId="24" fillId="0" borderId="14" xfId="0" applyFont="1" applyBorder="1" applyAlignment="1">
      <alignment wrapText="1"/>
    </xf>
    <xf numFmtId="1" fontId="16" fillId="0" borderId="20" xfId="0" applyNumberFormat="1" applyFont="1" applyFill="1" applyBorder="1" applyAlignment="1">
      <alignment horizontal="right" vertical="center"/>
    </xf>
    <xf numFmtId="1" fontId="0" fillId="0" borderId="8" xfId="0" applyNumberFormat="1" applyFont="1" applyFill="1" applyBorder="1" applyAlignment="1">
      <alignment horizontal="right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25" xfId="0" applyBorder="1"/>
    <xf numFmtId="0" fontId="12" fillId="0" borderId="20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0" fillId="0" borderId="20" xfId="0" applyBorder="1"/>
    <xf numFmtId="1" fontId="16" fillId="0" borderId="23" xfId="0" applyNumberFormat="1" applyFont="1" applyFill="1" applyBorder="1" applyAlignment="1">
      <alignment horizontal="right" vertical="center"/>
    </xf>
    <xf numFmtId="1" fontId="13" fillId="0" borderId="24" xfId="0" applyNumberFormat="1" applyFont="1" applyFill="1" applyBorder="1" applyAlignment="1">
      <alignment horizontal="center" vertical="center"/>
    </xf>
    <xf numFmtId="1" fontId="4" fillId="0" borderId="27" xfId="0" applyNumberFormat="1" applyFont="1" applyBorder="1" applyAlignment="1">
      <alignment horizontal="right"/>
    </xf>
    <xf numFmtId="1" fontId="3" fillId="0" borderId="13" xfId="0" applyNumberFormat="1" applyFont="1" applyBorder="1" applyAlignment="1">
      <alignment horizontal="right" vertical="center"/>
    </xf>
    <xf numFmtId="172" fontId="6" fillId="0" borderId="8" xfId="0" applyNumberFormat="1" applyFont="1" applyBorder="1" applyAlignment="1">
      <alignment horizontal="right" vertical="center" indent="1"/>
    </xf>
    <xf numFmtId="0" fontId="26" fillId="0" borderId="15" xfId="0" applyFont="1" applyFill="1" applyBorder="1" applyAlignment="1">
      <alignment horizontal="left"/>
    </xf>
    <xf numFmtId="0" fontId="10" fillId="0" borderId="16" xfId="0" applyFont="1" applyBorder="1" applyAlignment="1">
      <alignment horizontal="right"/>
    </xf>
    <xf numFmtId="1" fontId="0" fillId="0" borderId="13" xfId="0" applyNumberFormat="1" applyFont="1" applyFill="1" applyBorder="1" applyAlignment="1">
      <alignment horizontal="right" vertical="center"/>
    </xf>
    <xf numFmtId="1" fontId="0" fillId="0" borderId="1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/>
    </xf>
    <xf numFmtId="10" fontId="13" fillId="3" borderId="13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1"/>
  <sheetViews>
    <sheetView tabSelected="1" topLeftCell="A22" zoomScale="70" zoomScaleNormal="70" workbookViewId="0">
      <selection activeCell="Q61" sqref="Q61"/>
    </sheetView>
  </sheetViews>
  <sheetFormatPr defaultRowHeight="15" x14ac:dyDescent="0.25"/>
  <cols>
    <col min="1" max="1" width="4" customWidth="1"/>
    <col min="2" max="2" width="4.28515625" customWidth="1"/>
    <col min="3" max="3" width="74.28515625" style="6" customWidth="1"/>
    <col min="4" max="4" width="18.5703125" customWidth="1"/>
    <col min="5" max="6" width="9.28515625" customWidth="1"/>
    <col min="7" max="10" width="8.7109375" bestFit="1" customWidth="1"/>
    <col min="11" max="11" width="8.7109375" customWidth="1"/>
    <col min="12" max="12" width="8.7109375" bestFit="1" customWidth="1"/>
    <col min="13" max="14" width="9.140625" bestFit="1" customWidth="1"/>
    <col min="15" max="16" width="9.140625" customWidth="1"/>
    <col min="17" max="17" width="10.28515625" customWidth="1"/>
    <col min="18" max="18" width="42.140625" customWidth="1"/>
    <col min="28" max="28" width="13.140625" bestFit="1" customWidth="1"/>
  </cols>
  <sheetData>
    <row r="1" spans="2:22" ht="47.25" customHeight="1" x14ac:dyDescent="0.25">
      <c r="C1" s="123"/>
      <c r="L1" s="124"/>
      <c r="M1" s="124"/>
      <c r="N1" s="124"/>
      <c r="Q1" s="134" t="s">
        <v>75</v>
      </c>
      <c r="R1" s="134"/>
      <c r="S1" s="125"/>
      <c r="T1" s="124"/>
      <c r="U1" s="124"/>
      <c r="V1" s="124"/>
    </row>
    <row r="2" spans="2:22" x14ac:dyDescent="0.25">
      <c r="C2" s="123"/>
      <c r="Q2" t="s">
        <v>73</v>
      </c>
    </row>
    <row r="3" spans="2:22" ht="35.25" customHeight="1" x14ac:dyDescent="0.25">
      <c r="C3" s="130" t="s">
        <v>74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2:22" ht="19.5" customHeight="1" x14ac:dyDescent="0.25">
      <c r="B4" s="126" t="s">
        <v>72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2:22" ht="13.5" customHeight="1" thickBot="1" x14ac:dyDescent="0.3">
      <c r="C5" s="9"/>
    </row>
    <row r="6" spans="2:22" ht="32.25" customHeight="1" thickBot="1" x14ac:dyDescent="0.3">
      <c r="B6" s="46" t="s">
        <v>10</v>
      </c>
      <c r="C6" s="45" t="s">
        <v>1</v>
      </c>
      <c r="D6" s="46" t="s">
        <v>2</v>
      </c>
      <c r="E6" s="47" t="s">
        <v>49</v>
      </c>
      <c r="F6" s="41">
        <v>2024</v>
      </c>
      <c r="G6" s="42">
        <f>F6+1</f>
        <v>2025</v>
      </c>
      <c r="H6" s="42">
        <f t="shared" ref="H6:P6" si="0">G6+1</f>
        <v>2026</v>
      </c>
      <c r="I6" s="42">
        <f t="shared" si="0"/>
        <v>2027</v>
      </c>
      <c r="J6" s="42">
        <f t="shared" si="0"/>
        <v>2028</v>
      </c>
      <c r="K6" s="42">
        <f t="shared" si="0"/>
        <v>2029</v>
      </c>
      <c r="L6" s="42">
        <f t="shared" si="0"/>
        <v>2030</v>
      </c>
      <c r="M6" s="42">
        <f t="shared" si="0"/>
        <v>2031</v>
      </c>
      <c r="N6" s="42">
        <f t="shared" si="0"/>
        <v>2032</v>
      </c>
      <c r="O6" s="42">
        <f t="shared" si="0"/>
        <v>2033</v>
      </c>
      <c r="P6" s="43">
        <f t="shared" si="0"/>
        <v>2034</v>
      </c>
      <c r="Q6" s="44" t="s">
        <v>0</v>
      </c>
    </row>
    <row r="7" spans="2:22" x14ac:dyDescent="0.25">
      <c r="B7" s="20">
        <v>1</v>
      </c>
      <c r="C7" s="23" t="s">
        <v>11</v>
      </c>
      <c r="D7" s="12" t="s">
        <v>27</v>
      </c>
      <c r="E7" s="52"/>
      <c r="F7" s="18">
        <v>1000</v>
      </c>
      <c r="G7" s="18">
        <v>1200</v>
      </c>
      <c r="H7" s="18">
        <v>1300</v>
      </c>
      <c r="I7" s="18">
        <v>900</v>
      </c>
      <c r="J7" s="18">
        <v>950</v>
      </c>
      <c r="K7" s="18">
        <v>1150</v>
      </c>
      <c r="L7" s="18">
        <v>1250</v>
      </c>
      <c r="M7" s="18">
        <v>1050</v>
      </c>
      <c r="N7" s="18">
        <f>850</f>
        <v>850</v>
      </c>
      <c r="O7" s="18">
        <f>800</f>
        <v>800</v>
      </c>
      <c r="P7" s="26">
        <f>750</f>
        <v>750</v>
      </c>
      <c r="Q7" s="70">
        <f>SUM(F7:P7)</f>
        <v>11200</v>
      </c>
    </row>
    <row r="8" spans="2:22" x14ac:dyDescent="0.25">
      <c r="B8" s="21">
        <v>2</v>
      </c>
      <c r="C8" s="23" t="s">
        <v>25</v>
      </c>
      <c r="D8" s="12" t="s">
        <v>27</v>
      </c>
      <c r="E8" s="52"/>
      <c r="F8" s="18">
        <v>500</v>
      </c>
      <c r="G8" s="18">
        <v>550</v>
      </c>
      <c r="H8" s="18">
        <v>450</v>
      </c>
      <c r="I8" s="18">
        <v>600</v>
      </c>
      <c r="J8" s="18">
        <v>650</v>
      </c>
      <c r="K8" s="18">
        <v>400</v>
      </c>
      <c r="L8" s="18">
        <v>490</v>
      </c>
      <c r="M8" s="18">
        <v>510</v>
      </c>
      <c r="N8" s="18">
        <v>620</v>
      </c>
      <c r="O8" s="18">
        <v>680</v>
      </c>
      <c r="P8" s="26">
        <v>590</v>
      </c>
      <c r="Q8" s="70">
        <f>SUM(F8:P8)</f>
        <v>6040</v>
      </c>
    </row>
    <row r="9" spans="2:22" x14ac:dyDescent="0.25">
      <c r="B9" s="20">
        <v>3</v>
      </c>
      <c r="C9" s="23" t="s">
        <v>26</v>
      </c>
      <c r="D9" s="12" t="s">
        <v>27</v>
      </c>
      <c r="E9" s="52"/>
      <c r="F9" s="18">
        <v>20</v>
      </c>
      <c r="G9" s="18">
        <v>25</v>
      </c>
      <c r="H9" s="18">
        <v>30</v>
      </c>
      <c r="I9" s="18">
        <v>15</v>
      </c>
      <c r="J9" s="18">
        <v>18</v>
      </c>
      <c r="K9" s="18">
        <v>21</v>
      </c>
      <c r="L9" s="18">
        <v>22</v>
      </c>
      <c r="M9" s="18">
        <v>19</v>
      </c>
      <c r="N9" s="18">
        <v>17</v>
      </c>
      <c r="O9" s="18">
        <v>14</v>
      </c>
      <c r="P9" s="18">
        <v>15</v>
      </c>
      <c r="Q9" s="70">
        <f>SUM(F9:P9)</f>
        <v>216</v>
      </c>
    </row>
    <row r="10" spans="2:22" x14ac:dyDescent="0.25">
      <c r="B10" s="20">
        <v>4</v>
      </c>
      <c r="C10" s="23" t="s">
        <v>30</v>
      </c>
      <c r="D10" s="12" t="s">
        <v>4</v>
      </c>
      <c r="E10" s="15">
        <v>10</v>
      </c>
      <c r="F10" s="10">
        <f>E10</f>
        <v>10</v>
      </c>
      <c r="G10" s="8">
        <f>F10*F34</f>
        <v>10.59</v>
      </c>
      <c r="H10" s="8">
        <f t="shared" ref="H10:P10" si="1">G10*G34</f>
        <v>11.151269999999998</v>
      </c>
      <c r="I10" s="8">
        <f t="shared" si="1"/>
        <v>11.686530959999999</v>
      </c>
      <c r="J10" s="8">
        <f t="shared" si="1"/>
        <v>12.235801105978309</v>
      </c>
      <c r="K10" s="8">
        <f t="shared" si="1"/>
        <v>12.810887098788811</v>
      </c>
      <c r="L10" s="8">
        <f t="shared" si="1"/>
        <v>13.413002290281307</v>
      </c>
      <c r="M10" s="8">
        <f t="shared" si="1"/>
        <v>14.043417060173828</v>
      </c>
      <c r="N10" s="8">
        <f t="shared" si="1"/>
        <v>14.703461496378015</v>
      </c>
      <c r="O10" s="8">
        <f t="shared" si="1"/>
        <v>15.394528201300476</v>
      </c>
      <c r="P10" s="27">
        <f t="shared" si="1"/>
        <v>16.118075230041288</v>
      </c>
      <c r="Q10" s="48"/>
    </row>
    <row r="11" spans="2:22" x14ac:dyDescent="0.25">
      <c r="B11" s="21">
        <v>5</v>
      </c>
      <c r="C11" s="23" t="s">
        <v>31</v>
      </c>
      <c r="D11" s="12" t="s">
        <v>4</v>
      </c>
      <c r="E11" s="15">
        <v>13</v>
      </c>
      <c r="F11" s="10">
        <f>E11</f>
        <v>13</v>
      </c>
      <c r="G11" s="8">
        <f>F11*F$34</f>
        <v>13.766999999999999</v>
      </c>
      <c r="H11" s="8">
        <f t="shared" ref="H11:P11" si="2">G11*G34</f>
        <v>14.496650999999998</v>
      </c>
      <c r="I11" s="8">
        <f t="shared" si="2"/>
        <v>15.192490247999999</v>
      </c>
      <c r="J11" s="8">
        <f t="shared" si="2"/>
        <v>15.906541437771802</v>
      </c>
      <c r="K11" s="8">
        <f t="shared" si="2"/>
        <v>16.654153228425454</v>
      </c>
      <c r="L11" s="8">
        <f t="shared" si="2"/>
        <v>17.436902977365698</v>
      </c>
      <c r="M11" s="8">
        <f t="shared" si="2"/>
        <v>18.256442178225974</v>
      </c>
      <c r="N11" s="8">
        <f t="shared" si="2"/>
        <v>19.114499945291417</v>
      </c>
      <c r="O11" s="8">
        <f t="shared" si="2"/>
        <v>20.012886661690615</v>
      </c>
      <c r="P11" s="27">
        <f t="shared" si="2"/>
        <v>20.953497799053672</v>
      </c>
      <c r="Q11" s="48"/>
    </row>
    <row r="12" spans="2:22" ht="15" customHeight="1" x14ac:dyDescent="0.25">
      <c r="B12" s="20">
        <v>6</v>
      </c>
      <c r="C12" s="23" t="s">
        <v>33</v>
      </c>
      <c r="D12" s="12" t="s">
        <v>4</v>
      </c>
      <c r="E12" s="15">
        <v>19</v>
      </c>
      <c r="F12" s="10">
        <f>E12</f>
        <v>19</v>
      </c>
      <c r="G12" s="8">
        <f>F12*F$34</f>
        <v>20.120999999999999</v>
      </c>
      <c r="H12" s="8">
        <f t="shared" ref="H12:P12" si="3">G12*G$34</f>
        <v>21.187412999999996</v>
      </c>
      <c r="I12" s="8">
        <f t="shared" si="3"/>
        <v>22.204408823999998</v>
      </c>
      <c r="J12" s="8">
        <f t="shared" si="3"/>
        <v>23.248022101358785</v>
      </c>
      <c r="K12" s="8">
        <f t="shared" si="3"/>
        <v>24.340685487698739</v>
      </c>
      <c r="L12" s="8">
        <f t="shared" si="3"/>
        <v>25.484704351534479</v>
      </c>
      <c r="M12" s="8">
        <f t="shared" si="3"/>
        <v>26.68249241433027</v>
      </c>
      <c r="N12" s="8">
        <f t="shared" si="3"/>
        <v>27.936576843118225</v>
      </c>
      <c r="O12" s="8">
        <f t="shared" si="3"/>
        <v>29.2496035824709</v>
      </c>
      <c r="P12" s="8">
        <f t="shared" si="3"/>
        <v>30.624342937078445</v>
      </c>
      <c r="Q12" s="48"/>
    </row>
    <row r="13" spans="2:22" ht="15" customHeight="1" x14ac:dyDescent="0.25">
      <c r="B13" s="20">
        <v>7</v>
      </c>
      <c r="C13" s="23" t="s">
        <v>34</v>
      </c>
      <c r="D13" s="12" t="s">
        <v>4</v>
      </c>
      <c r="E13" s="15">
        <v>22</v>
      </c>
      <c r="F13" s="10">
        <f t="shared" ref="F13" si="4">E13</f>
        <v>22</v>
      </c>
      <c r="G13" s="8">
        <f>F13*F$34</f>
        <v>23.297999999999998</v>
      </c>
      <c r="H13" s="8">
        <f t="shared" ref="H13:P13" si="5">G13*G$34</f>
        <v>24.532793999999996</v>
      </c>
      <c r="I13" s="8">
        <f t="shared" si="5"/>
        <v>25.710368111999998</v>
      </c>
      <c r="J13" s="8">
        <f t="shared" si="5"/>
        <v>26.918762433152278</v>
      </c>
      <c r="K13" s="8">
        <f t="shared" si="5"/>
        <v>28.183951617335381</v>
      </c>
      <c r="L13" s="8">
        <f t="shared" si="5"/>
        <v>29.508605038618871</v>
      </c>
      <c r="M13" s="8">
        <f t="shared" si="5"/>
        <v>30.895517532382417</v>
      </c>
      <c r="N13" s="8">
        <f t="shared" si="5"/>
        <v>32.347615292031627</v>
      </c>
      <c r="O13" s="8">
        <f t="shared" si="5"/>
        <v>33.867962042861038</v>
      </c>
      <c r="P13" s="8">
        <f t="shared" si="5"/>
        <v>35.459765506090825</v>
      </c>
      <c r="Q13" s="48"/>
    </row>
    <row r="14" spans="2:22" ht="15" customHeight="1" x14ac:dyDescent="0.25">
      <c r="B14" s="21">
        <v>8</v>
      </c>
      <c r="C14" s="23" t="s">
        <v>35</v>
      </c>
      <c r="D14" s="12" t="s">
        <v>4</v>
      </c>
      <c r="E14" s="15">
        <v>25</v>
      </c>
      <c r="F14" s="10">
        <f>E14</f>
        <v>25</v>
      </c>
      <c r="G14" s="8">
        <f>F14*F$34</f>
        <v>26.474999999999998</v>
      </c>
      <c r="H14" s="8">
        <f t="shared" ref="H14:P14" si="6">G14*G$34</f>
        <v>27.878174999999995</v>
      </c>
      <c r="I14" s="8">
        <f t="shared" si="6"/>
        <v>29.216327399999997</v>
      </c>
      <c r="J14" s="8">
        <f t="shared" si="6"/>
        <v>30.58950276494577</v>
      </c>
      <c r="K14" s="8">
        <f t="shared" si="6"/>
        <v>32.027217746972028</v>
      </c>
      <c r="L14" s="8">
        <f t="shared" si="6"/>
        <v>33.532505725703267</v>
      </c>
      <c r="M14" s="8">
        <f t="shared" si="6"/>
        <v>35.108542650434572</v>
      </c>
      <c r="N14" s="8">
        <f t="shared" si="6"/>
        <v>36.758653740945036</v>
      </c>
      <c r="O14" s="8">
        <f t="shared" si="6"/>
        <v>38.486320503251186</v>
      </c>
      <c r="P14" s="8">
        <f t="shared" si="6"/>
        <v>40.295188075103219</v>
      </c>
      <c r="Q14" s="48"/>
    </row>
    <row r="15" spans="2:22" ht="15" customHeight="1" x14ac:dyDescent="0.25">
      <c r="B15" s="20">
        <v>9</v>
      </c>
      <c r="C15" s="23" t="s">
        <v>36</v>
      </c>
      <c r="D15" s="12" t="s">
        <v>4</v>
      </c>
      <c r="E15" s="15">
        <v>28</v>
      </c>
      <c r="F15" s="10">
        <f>E15</f>
        <v>28</v>
      </c>
      <c r="G15" s="8">
        <f>F15*F$34</f>
        <v>29.651999999999997</v>
      </c>
      <c r="H15" s="8">
        <f t="shared" ref="H15:P15" si="7">G15*G$34</f>
        <v>31.223555999999995</v>
      </c>
      <c r="I15" s="8">
        <f t="shared" si="7"/>
        <v>32.722286687999997</v>
      </c>
      <c r="J15" s="8">
        <f t="shared" si="7"/>
        <v>34.260243096739266</v>
      </c>
      <c r="K15" s="8">
        <f t="shared" si="7"/>
        <v>35.870483876608674</v>
      </c>
      <c r="L15" s="8">
        <f t="shared" si="7"/>
        <v>37.556406412787659</v>
      </c>
      <c r="M15" s="8">
        <f t="shared" si="7"/>
        <v>39.321567768486716</v>
      </c>
      <c r="N15" s="8">
        <f t="shared" si="7"/>
        <v>41.169692189858438</v>
      </c>
      <c r="O15" s="8">
        <f t="shared" si="7"/>
        <v>43.104678963641327</v>
      </c>
      <c r="P15" s="8">
        <f t="shared" si="7"/>
        <v>45.130610644115606</v>
      </c>
      <c r="Q15" s="48"/>
    </row>
    <row r="16" spans="2:22" x14ac:dyDescent="0.25">
      <c r="B16" s="20">
        <v>10</v>
      </c>
      <c r="C16" s="23" t="s">
        <v>43</v>
      </c>
      <c r="D16" s="12" t="s">
        <v>4</v>
      </c>
      <c r="E16" s="52"/>
      <c r="F16" s="10">
        <f>F7*F10</f>
        <v>10000</v>
      </c>
      <c r="G16" s="10">
        <f t="shared" ref="G16:P16" si="8">G7*G10</f>
        <v>12708</v>
      </c>
      <c r="H16" s="10">
        <f t="shared" si="8"/>
        <v>14496.650999999998</v>
      </c>
      <c r="I16" s="10">
        <f t="shared" si="8"/>
        <v>10517.877863999998</v>
      </c>
      <c r="J16" s="10">
        <f t="shared" si="8"/>
        <v>11624.011050679394</v>
      </c>
      <c r="K16" s="10">
        <f t="shared" si="8"/>
        <v>14732.520163607132</v>
      </c>
      <c r="L16" s="10">
        <f t="shared" si="8"/>
        <v>16766.252862851634</v>
      </c>
      <c r="M16" s="10">
        <f t="shared" si="8"/>
        <v>14745.58791318252</v>
      </c>
      <c r="N16" s="10">
        <f t="shared" si="8"/>
        <v>12497.942271921313</v>
      </c>
      <c r="O16" s="10">
        <f t="shared" si="8"/>
        <v>12315.622561040382</v>
      </c>
      <c r="P16" s="28">
        <f t="shared" si="8"/>
        <v>12088.556422530966</v>
      </c>
      <c r="Q16" s="70">
        <f t="shared" ref="Q16:Q21" si="9">SUM(F16:P16)</f>
        <v>142493.02210981335</v>
      </c>
    </row>
    <row r="17" spans="2:17" x14ac:dyDescent="0.25">
      <c r="B17" s="21">
        <v>11</v>
      </c>
      <c r="C17" s="23" t="s">
        <v>44</v>
      </c>
      <c r="D17" s="12" t="s">
        <v>4</v>
      </c>
      <c r="E17" s="52"/>
      <c r="F17" s="10">
        <f t="shared" ref="F17:P17" si="10">F7*F11</f>
        <v>13000</v>
      </c>
      <c r="G17" s="10">
        <f t="shared" si="10"/>
        <v>16520.399999999998</v>
      </c>
      <c r="H17" s="10">
        <f t="shared" si="10"/>
        <v>18845.646299999997</v>
      </c>
      <c r="I17" s="10">
        <f t="shared" si="10"/>
        <v>13673.241223199999</v>
      </c>
      <c r="J17" s="10">
        <f t="shared" si="10"/>
        <v>15111.214365883212</v>
      </c>
      <c r="K17" s="10">
        <f t="shared" si="10"/>
        <v>19152.27621268927</v>
      </c>
      <c r="L17" s="10">
        <f t="shared" si="10"/>
        <v>21796.128721707122</v>
      </c>
      <c r="M17" s="10">
        <f t="shared" si="10"/>
        <v>19169.264287137274</v>
      </c>
      <c r="N17" s="10">
        <f t="shared" si="10"/>
        <v>16247.324953497704</v>
      </c>
      <c r="O17" s="10">
        <f t="shared" si="10"/>
        <v>16010.309329352493</v>
      </c>
      <c r="P17" s="28">
        <f t="shared" si="10"/>
        <v>15715.123349290254</v>
      </c>
      <c r="Q17" s="70">
        <f t="shared" si="9"/>
        <v>185240.92874275733</v>
      </c>
    </row>
    <row r="18" spans="2:17" x14ac:dyDescent="0.25">
      <c r="B18" s="20">
        <v>12</v>
      </c>
      <c r="C18" s="23" t="s">
        <v>39</v>
      </c>
      <c r="D18" s="12" t="s">
        <v>4</v>
      </c>
      <c r="E18" s="52"/>
      <c r="F18" s="10">
        <f>F8*F12</f>
        <v>9500</v>
      </c>
      <c r="G18" s="10">
        <f t="shared" ref="G18:P18" si="11">G8*G12</f>
        <v>11066.55</v>
      </c>
      <c r="H18" s="10">
        <f t="shared" si="11"/>
        <v>9534.3358499999977</v>
      </c>
      <c r="I18" s="10">
        <f t="shared" si="11"/>
        <v>13322.645294399999</v>
      </c>
      <c r="J18" s="10">
        <f t="shared" si="11"/>
        <v>15111.21436588321</v>
      </c>
      <c r="K18" s="10">
        <f t="shared" si="11"/>
        <v>9736.2741950794953</v>
      </c>
      <c r="L18" s="10">
        <f t="shared" si="11"/>
        <v>12487.505132251894</v>
      </c>
      <c r="M18" s="10">
        <f t="shared" si="11"/>
        <v>13608.071131308438</v>
      </c>
      <c r="N18" s="10">
        <f t="shared" si="11"/>
        <v>17320.677642733299</v>
      </c>
      <c r="O18" s="10">
        <f t="shared" si="11"/>
        <v>19889.730436080212</v>
      </c>
      <c r="P18" s="10">
        <f t="shared" si="11"/>
        <v>18068.362332876284</v>
      </c>
      <c r="Q18" s="70">
        <f t="shared" si="9"/>
        <v>149645.36638061283</v>
      </c>
    </row>
    <row r="19" spans="2:17" x14ac:dyDescent="0.25">
      <c r="B19" s="20">
        <v>13</v>
      </c>
      <c r="C19" s="23" t="s">
        <v>40</v>
      </c>
      <c r="D19" s="12" t="s">
        <v>4</v>
      </c>
      <c r="E19" s="52"/>
      <c r="F19" s="10">
        <f>F8*F13</f>
        <v>11000</v>
      </c>
      <c r="G19" s="10">
        <f t="shared" ref="G19:O19" si="12">G8*G13</f>
        <v>12813.9</v>
      </c>
      <c r="H19" s="10">
        <f t="shared" si="12"/>
        <v>11039.757299999997</v>
      </c>
      <c r="I19" s="10">
        <f t="shared" si="12"/>
        <v>15426.220867199998</v>
      </c>
      <c r="J19" s="10">
        <f t="shared" si="12"/>
        <v>17497.195581548982</v>
      </c>
      <c r="K19" s="10">
        <f t="shared" si="12"/>
        <v>11273.580646934153</v>
      </c>
      <c r="L19" s="10">
        <f t="shared" si="12"/>
        <v>14459.216468923247</v>
      </c>
      <c r="M19" s="10">
        <f t="shared" si="12"/>
        <v>15756.713941515032</v>
      </c>
      <c r="N19" s="10">
        <f t="shared" si="12"/>
        <v>20055.521481059608</v>
      </c>
      <c r="O19" s="10">
        <f t="shared" si="12"/>
        <v>23030.214189145507</v>
      </c>
      <c r="P19" s="10">
        <f>P8*P13</f>
        <v>20921.261648593587</v>
      </c>
      <c r="Q19" s="70">
        <f t="shared" si="9"/>
        <v>173273.5821249201</v>
      </c>
    </row>
    <row r="20" spans="2:17" x14ac:dyDescent="0.25">
      <c r="B20" s="21">
        <v>14</v>
      </c>
      <c r="C20" s="23" t="s">
        <v>41</v>
      </c>
      <c r="D20" s="12" t="s">
        <v>4</v>
      </c>
      <c r="E20" s="52"/>
      <c r="F20" s="10">
        <f>F9*F14</f>
        <v>500</v>
      </c>
      <c r="G20" s="10">
        <f t="shared" ref="G20:P20" si="13">G9*G14</f>
        <v>661.875</v>
      </c>
      <c r="H20" s="10">
        <f t="shared" si="13"/>
        <v>836.34524999999985</v>
      </c>
      <c r="I20" s="10">
        <f t="shared" si="13"/>
        <v>438.24491099999995</v>
      </c>
      <c r="J20" s="10">
        <f t="shared" si="13"/>
        <v>550.61104976902391</v>
      </c>
      <c r="K20" s="10">
        <f t="shared" si="13"/>
        <v>672.57157268641254</v>
      </c>
      <c r="L20" s="10">
        <f t="shared" si="13"/>
        <v>737.71512596547188</v>
      </c>
      <c r="M20" s="10">
        <f t="shared" si="13"/>
        <v>667.06231035825681</v>
      </c>
      <c r="N20" s="10">
        <f t="shared" si="13"/>
        <v>624.89711359606565</v>
      </c>
      <c r="O20" s="10">
        <f t="shared" si="13"/>
        <v>538.80848704551659</v>
      </c>
      <c r="P20" s="10">
        <f t="shared" si="13"/>
        <v>604.42782112654834</v>
      </c>
      <c r="Q20" s="70">
        <f t="shared" si="9"/>
        <v>6832.5586415472953</v>
      </c>
    </row>
    <row r="21" spans="2:17" x14ac:dyDescent="0.25">
      <c r="B21" s="20">
        <v>15</v>
      </c>
      <c r="C21" s="23" t="s">
        <v>42</v>
      </c>
      <c r="D21" s="12" t="s">
        <v>4</v>
      </c>
      <c r="E21" s="52"/>
      <c r="F21" s="10">
        <f>F9*F15</f>
        <v>560</v>
      </c>
      <c r="G21" s="10">
        <f>G9*G15</f>
        <v>741.3</v>
      </c>
      <c r="H21" s="10">
        <f>H9*H15</f>
        <v>936.70667999999989</v>
      </c>
      <c r="I21" s="10">
        <f t="shared" ref="I21:O21" si="14">I9*I15</f>
        <v>490.83430031999995</v>
      </c>
      <c r="J21" s="10">
        <f t="shared" si="14"/>
        <v>616.68437574130678</v>
      </c>
      <c r="K21" s="10">
        <f t="shared" si="14"/>
        <v>753.28016140878219</v>
      </c>
      <c r="L21" s="10">
        <f t="shared" si="14"/>
        <v>826.24094108132851</v>
      </c>
      <c r="M21" s="10">
        <f t="shared" si="14"/>
        <v>747.1097876012476</v>
      </c>
      <c r="N21" s="10">
        <f t="shared" si="14"/>
        <v>699.88476722759344</v>
      </c>
      <c r="O21" s="10">
        <f t="shared" si="14"/>
        <v>603.46550549097856</v>
      </c>
      <c r="P21" s="10">
        <f>P9*P15</f>
        <v>676.95915966173413</v>
      </c>
      <c r="Q21" s="70">
        <f t="shared" si="9"/>
        <v>7652.4656785329698</v>
      </c>
    </row>
    <row r="22" spans="2:17" x14ac:dyDescent="0.25">
      <c r="B22" s="20">
        <v>16</v>
      </c>
      <c r="C22" s="4" t="s">
        <v>7</v>
      </c>
      <c r="D22" s="4" t="s">
        <v>5</v>
      </c>
      <c r="E22" s="36">
        <v>50</v>
      </c>
      <c r="F22" s="3">
        <f>E22</f>
        <v>50</v>
      </c>
      <c r="G22" s="3">
        <f>F22*F34</f>
        <v>52.949999999999996</v>
      </c>
      <c r="H22" s="3">
        <f t="shared" ref="H22:P22" si="15">G22*G34</f>
        <v>55.756349999999991</v>
      </c>
      <c r="I22" s="3">
        <f t="shared" si="15"/>
        <v>58.432654799999995</v>
      </c>
      <c r="J22" s="3">
        <f t="shared" si="15"/>
        <v>61.179005529891541</v>
      </c>
      <c r="K22" s="3">
        <f t="shared" si="15"/>
        <v>64.054435493944055</v>
      </c>
      <c r="L22" s="3">
        <f t="shared" si="15"/>
        <v>67.065011451406534</v>
      </c>
      <c r="M22" s="3">
        <f t="shared" si="15"/>
        <v>70.217085300869144</v>
      </c>
      <c r="N22" s="3">
        <f t="shared" si="15"/>
        <v>73.517307481890072</v>
      </c>
      <c r="O22" s="3">
        <f t="shared" si="15"/>
        <v>76.972641006502371</v>
      </c>
      <c r="P22" s="3">
        <f t="shared" si="15"/>
        <v>80.590376150206438</v>
      </c>
      <c r="Q22" s="73"/>
    </row>
    <row r="23" spans="2:17" x14ac:dyDescent="0.25">
      <c r="B23" s="21">
        <v>17</v>
      </c>
      <c r="C23" s="4" t="s">
        <v>8</v>
      </c>
      <c r="D23" s="4" t="s">
        <v>4</v>
      </c>
      <c r="E23" s="53"/>
      <c r="F23" s="3">
        <f>(F7+F8+F9)*F22*12/1000</f>
        <v>912</v>
      </c>
      <c r="G23" s="3">
        <f>(G7+G8+G9)*G22*12/1000</f>
        <v>1127.8349999999998</v>
      </c>
      <c r="H23" s="3">
        <f t="shared" ref="H23:P23" si="16">(H7+H8+H9)*H22*12/1000</f>
        <v>1190.9556359999999</v>
      </c>
      <c r="I23" s="3">
        <f t="shared" si="16"/>
        <v>1062.3056642639997</v>
      </c>
      <c r="J23" s="3">
        <f t="shared" si="16"/>
        <v>1187.8515713683742</v>
      </c>
      <c r="K23" s="3">
        <f t="shared" si="16"/>
        <v>1207.5542179318334</v>
      </c>
      <c r="L23" s="3">
        <f t="shared" si="16"/>
        <v>1418.0226021285398</v>
      </c>
      <c r="M23" s="3">
        <f t="shared" si="16"/>
        <v>1330.4733322808686</v>
      </c>
      <c r="N23" s="3">
        <f t="shared" si="16"/>
        <v>1311.8428347068464</v>
      </c>
      <c r="O23" s="3">
        <f t="shared" si="16"/>
        <v>1379.9655079645745</v>
      </c>
      <c r="P23" s="3">
        <f t="shared" si="16"/>
        <v>1310.3995162023566</v>
      </c>
      <c r="Q23" s="73">
        <f>SUM(F23:P23)</f>
        <v>13439.205882847393</v>
      </c>
    </row>
    <row r="24" spans="2:17" x14ac:dyDescent="0.25">
      <c r="B24" s="20">
        <v>18</v>
      </c>
      <c r="C24" s="4" t="s">
        <v>9</v>
      </c>
      <c r="D24" s="4" t="s">
        <v>4</v>
      </c>
      <c r="E24" s="53"/>
      <c r="F24" s="3">
        <f>F23</f>
        <v>912</v>
      </c>
      <c r="G24" s="3">
        <f>F24+G23</f>
        <v>2039.8349999999998</v>
      </c>
      <c r="H24" s="3">
        <f t="shared" ref="H24:L24" si="17">G24+H23</f>
        <v>3230.7906359999997</v>
      </c>
      <c r="I24" s="3">
        <f t="shared" si="17"/>
        <v>4293.0963002639992</v>
      </c>
      <c r="J24" s="3">
        <f t="shared" si="17"/>
        <v>5480.9478716323738</v>
      </c>
      <c r="K24" s="3">
        <f t="shared" si="17"/>
        <v>6688.5020895642074</v>
      </c>
      <c r="L24" s="3">
        <f t="shared" si="17"/>
        <v>8106.5246916927472</v>
      </c>
      <c r="M24" s="3">
        <f t="shared" ref="M24:O24" si="18">L24+M23</f>
        <v>9436.998023973616</v>
      </c>
      <c r="N24" s="3">
        <f t="shared" si="18"/>
        <v>10748.840858680462</v>
      </c>
      <c r="O24" s="3">
        <f t="shared" si="18"/>
        <v>12128.806366645036</v>
      </c>
      <c r="P24" s="30">
        <f>O24+P23</f>
        <v>13439.205882847393</v>
      </c>
      <c r="Q24" s="73">
        <f>SUM(F24:P24)</f>
        <v>76505.547721299838</v>
      </c>
    </row>
    <row r="25" spans="2:17" x14ac:dyDescent="0.25">
      <c r="B25" s="20">
        <v>19</v>
      </c>
      <c r="C25" s="4" t="s">
        <v>48</v>
      </c>
      <c r="D25" s="13" t="s">
        <v>47</v>
      </c>
      <c r="E25" s="37">
        <v>25</v>
      </c>
      <c r="F25" s="3">
        <f>(F7+F8+F9)/$E$25</f>
        <v>60.8</v>
      </c>
      <c r="G25" s="3">
        <f>(G7+G8+G9)/$E$25</f>
        <v>71</v>
      </c>
      <c r="H25" s="3">
        <f>(H7+H8+H9)/$E$25</f>
        <v>71.2</v>
      </c>
      <c r="I25" s="3">
        <f t="shared" ref="I25:P25" si="19">(I7+I8+I9)/$E$25</f>
        <v>60.6</v>
      </c>
      <c r="J25" s="3">
        <f t="shared" si="19"/>
        <v>64.72</v>
      </c>
      <c r="K25" s="3">
        <f t="shared" si="19"/>
        <v>62.84</v>
      </c>
      <c r="L25" s="3">
        <f t="shared" si="19"/>
        <v>70.48</v>
      </c>
      <c r="M25" s="3">
        <f t="shared" si="19"/>
        <v>63.16</v>
      </c>
      <c r="N25" s="3">
        <f t="shared" si="19"/>
        <v>59.48</v>
      </c>
      <c r="O25" s="3">
        <f t="shared" si="19"/>
        <v>59.76</v>
      </c>
      <c r="P25" s="3">
        <f t="shared" si="19"/>
        <v>54.2</v>
      </c>
      <c r="Q25" s="73">
        <f>SUM(F25:P25)</f>
        <v>698.24000000000012</v>
      </c>
    </row>
    <row r="26" spans="2:17" x14ac:dyDescent="0.25">
      <c r="B26" s="21">
        <v>20</v>
      </c>
      <c r="C26" s="4" t="s">
        <v>32</v>
      </c>
      <c r="D26" s="13" t="s">
        <v>4</v>
      </c>
      <c r="E26" s="37">
        <v>100</v>
      </c>
      <c r="F26" s="3">
        <f>E26</f>
        <v>100</v>
      </c>
      <c r="G26" s="3">
        <f>F26*F34</f>
        <v>105.89999999999999</v>
      </c>
      <c r="H26" s="3">
        <f t="shared" ref="H26:P26" si="20">G26*G34</f>
        <v>111.51269999999998</v>
      </c>
      <c r="I26" s="3">
        <f t="shared" si="20"/>
        <v>116.86530959999999</v>
      </c>
      <c r="J26" s="3">
        <f t="shared" si="20"/>
        <v>122.35801105978308</v>
      </c>
      <c r="K26" s="3">
        <f t="shared" si="20"/>
        <v>128.10887098788811</v>
      </c>
      <c r="L26" s="3">
        <f t="shared" si="20"/>
        <v>134.13002290281307</v>
      </c>
      <c r="M26" s="3">
        <f t="shared" si="20"/>
        <v>140.43417060173829</v>
      </c>
      <c r="N26" s="3">
        <f t="shared" si="20"/>
        <v>147.03461496378014</v>
      </c>
      <c r="O26" s="3">
        <f t="shared" si="20"/>
        <v>153.94528201300474</v>
      </c>
      <c r="P26" s="30">
        <f t="shared" si="20"/>
        <v>161.18075230041288</v>
      </c>
      <c r="Q26" s="73"/>
    </row>
    <row r="27" spans="2:17" x14ac:dyDescent="0.25">
      <c r="B27" s="20">
        <v>21</v>
      </c>
      <c r="C27" s="4" t="s">
        <v>45</v>
      </c>
      <c r="D27" s="13" t="s">
        <v>4</v>
      </c>
      <c r="E27" s="54" t="s">
        <v>28</v>
      </c>
      <c r="F27" s="3">
        <f>F25*F26</f>
        <v>6080</v>
      </c>
      <c r="G27" s="3">
        <f>G25*G26</f>
        <v>7518.9</v>
      </c>
      <c r="H27" s="3">
        <f>H25*H26</f>
        <v>7939.7042399999991</v>
      </c>
      <c r="I27" s="3">
        <f>I25*I26</f>
        <v>7082.0377617599997</v>
      </c>
      <c r="J27" s="3">
        <f t="shared" ref="J27:M27" si="21">J25*J26</f>
        <v>7919.0104757891604</v>
      </c>
      <c r="K27" s="3">
        <f t="shared" si="21"/>
        <v>8050.3614528788894</v>
      </c>
      <c r="L27" s="3">
        <f t="shared" si="21"/>
        <v>9453.484014190266</v>
      </c>
      <c r="M27" s="3">
        <f t="shared" si="21"/>
        <v>8869.8222152057897</v>
      </c>
      <c r="N27" s="3">
        <f>N25*N26</f>
        <v>8745.6188980456427</v>
      </c>
      <c r="O27" s="3">
        <f>O25*O26</f>
        <v>9199.7700530971633</v>
      </c>
      <c r="P27" s="30">
        <f>P25*P26</f>
        <v>8735.9967746823786</v>
      </c>
      <c r="Q27" s="73">
        <f>SUM(F27:P27)</f>
        <v>89594.705885649295</v>
      </c>
    </row>
    <row r="28" spans="2:17" x14ac:dyDescent="0.25">
      <c r="B28" s="20">
        <v>22</v>
      </c>
      <c r="C28" s="4" t="s">
        <v>20</v>
      </c>
      <c r="D28" s="13" t="s">
        <v>6</v>
      </c>
      <c r="E28" s="37">
        <v>80</v>
      </c>
      <c r="F28" s="3">
        <f>E28</f>
        <v>80</v>
      </c>
      <c r="G28" s="3">
        <f>F28</f>
        <v>80</v>
      </c>
      <c r="H28" s="3">
        <f>G28</f>
        <v>80</v>
      </c>
      <c r="I28" s="3">
        <f t="shared" ref="I28:P28" si="22">H28</f>
        <v>80</v>
      </c>
      <c r="J28" s="3">
        <f t="shared" si="22"/>
        <v>80</v>
      </c>
      <c r="K28" s="3">
        <f t="shared" si="22"/>
        <v>80</v>
      </c>
      <c r="L28" s="3">
        <f t="shared" si="22"/>
        <v>80</v>
      </c>
      <c r="M28" s="3">
        <f t="shared" si="22"/>
        <v>80</v>
      </c>
      <c r="N28" s="3">
        <f t="shared" si="22"/>
        <v>80</v>
      </c>
      <c r="O28" s="3">
        <f t="shared" si="22"/>
        <v>80</v>
      </c>
      <c r="P28" s="30">
        <f t="shared" si="22"/>
        <v>80</v>
      </c>
      <c r="Q28" s="73"/>
    </row>
    <row r="29" spans="2:17" x14ac:dyDescent="0.25">
      <c r="B29" s="21">
        <v>23</v>
      </c>
      <c r="C29" s="4" t="s">
        <v>21</v>
      </c>
      <c r="D29" s="13" t="s">
        <v>4</v>
      </c>
      <c r="E29" s="38">
        <v>0.05</v>
      </c>
      <c r="F29" s="3"/>
      <c r="G29" s="3"/>
      <c r="H29" s="3"/>
      <c r="I29" s="3">
        <f>$E$29*F27</f>
        <v>304</v>
      </c>
      <c r="J29" s="3">
        <f t="shared" ref="J29:P29" si="23">$E$29*G27</f>
        <v>375.94499999999999</v>
      </c>
      <c r="K29" s="3">
        <f t="shared" si="23"/>
        <v>396.98521199999999</v>
      </c>
      <c r="L29" s="3">
        <f t="shared" si="23"/>
        <v>354.10188808800001</v>
      </c>
      <c r="M29" s="3">
        <f t="shared" si="23"/>
        <v>395.95052378945803</v>
      </c>
      <c r="N29" s="3">
        <f t="shared" si="23"/>
        <v>402.51807264394449</v>
      </c>
      <c r="O29" s="3">
        <f t="shared" si="23"/>
        <v>472.67420070951334</v>
      </c>
      <c r="P29" s="30">
        <f t="shared" si="23"/>
        <v>443.49111076028953</v>
      </c>
      <c r="Q29" s="73"/>
    </row>
    <row r="30" spans="2:17" x14ac:dyDescent="0.25">
      <c r="B30" s="20">
        <v>24</v>
      </c>
      <c r="C30" s="4" t="s">
        <v>22</v>
      </c>
      <c r="D30" s="13" t="s">
        <v>4</v>
      </c>
      <c r="E30" s="54"/>
      <c r="F30" s="3">
        <f>F25*F28*12/1000</f>
        <v>58.368000000000002</v>
      </c>
      <c r="G30" s="1">
        <f>G25*G28*12/1000</f>
        <v>68.16</v>
      </c>
      <c r="H30" s="1">
        <f>H25*H28*12/1000</f>
        <v>68.352000000000004</v>
      </c>
      <c r="I30" s="1">
        <f t="shared" ref="I30:P30" si="24">I25*I28*12/1000</f>
        <v>58.176000000000002</v>
      </c>
      <c r="J30" s="1">
        <f t="shared" si="24"/>
        <v>62.131200000000007</v>
      </c>
      <c r="K30" s="1">
        <f t="shared" si="24"/>
        <v>60.326400000000007</v>
      </c>
      <c r="L30" s="1">
        <f t="shared" si="24"/>
        <v>67.660800000000009</v>
      </c>
      <c r="M30" s="1">
        <f t="shared" si="24"/>
        <v>60.633599999999994</v>
      </c>
      <c r="N30" s="1">
        <f t="shared" si="24"/>
        <v>57.100799999999992</v>
      </c>
      <c r="O30" s="1">
        <f t="shared" si="24"/>
        <v>57.369600000000005</v>
      </c>
      <c r="P30" s="31">
        <f t="shared" si="24"/>
        <v>52.031999999999996</v>
      </c>
      <c r="Q30" s="73">
        <f>SUM(F30:P30)</f>
        <v>670.31039999999996</v>
      </c>
    </row>
    <row r="31" spans="2:17" x14ac:dyDescent="0.25">
      <c r="B31" s="20">
        <v>25</v>
      </c>
      <c r="C31" s="4" t="s">
        <v>23</v>
      </c>
      <c r="D31" s="13" t="s">
        <v>4</v>
      </c>
      <c r="E31" s="54"/>
      <c r="F31" s="3">
        <f>F30</f>
        <v>58.368000000000002</v>
      </c>
      <c r="G31" s="1">
        <f>F31+G30</f>
        <v>126.52799999999999</v>
      </c>
      <c r="H31" s="1">
        <f>G31+H30</f>
        <v>194.88</v>
      </c>
      <c r="I31" s="1">
        <f>H31+I30</f>
        <v>253.05599999999998</v>
      </c>
      <c r="J31" s="1">
        <f t="shared" ref="J31:O31" si="25">I31+J30</f>
        <v>315.18719999999996</v>
      </c>
      <c r="K31" s="1">
        <f t="shared" si="25"/>
        <v>375.5136</v>
      </c>
      <c r="L31" s="1">
        <f t="shared" si="25"/>
        <v>443.17439999999999</v>
      </c>
      <c r="M31" s="1">
        <f t="shared" si="25"/>
        <v>503.80799999999999</v>
      </c>
      <c r="N31" s="1">
        <f t="shared" si="25"/>
        <v>560.90879999999993</v>
      </c>
      <c r="O31" s="1">
        <f t="shared" si="25"/>
        <v>618.27839999999992</v>
      </c>
      <c r="P31" s="31">
        <f>O31+P30</f>
        <v>670.31039999999996</v>
      </c>
      <c r="Q31" s="73">
        <f>SUM(F31:P31)</f>
        <v>4120.0128000000004</v>
      </c>
    </row>
    <row r="32" spans="2:17" x14ac:dyDescent="0.25">
      <c r="B32" s="21">
        <v>26</v>
      </c>
      <c r="C32" s="4" t="s">
        <v>18</v>
      </c>
      <c r="D32" s="13" t="s">
        <v>4</v>
      </c>
      <c r="E32" s="54"/>
      <c r="F32" s="3">
        <f t="shared" ref="F32:K32" si="26">F24-F31-F29</f>
        <v>853.63199999999995</v>
      </c>
      <c r="G32" s="3">
        <f t="shared" si="26"/>
        <v>1913.3069999999998</v>
      </c>
      <c r="H32" s="3">
        <f t="shared" si="26"/>
        <v>3035.9106359999996</v>
      </c>
      <c r="I32" s="3">
        <f t="shared" si="26"/>
        <v>3736.0403002639991</v>
      </c>
      <c r="J32" s="3">
        <f t="shared" si="26"/>
        <v>4789.8156716323738</v>
      </c>
      <c r="K32" s="3">
        <f t="shared" si="26"/>
        <v>5916.0032775642076</v>
      </c>
      <c r="L32" s="3">
        <f t="shared" ref="L32:O32" si="27">L24-L31-L29</f>
        <v>7309.2484036047472</v>
      </c>
      <c r="M32" s="3">
        <f>M24-M31-M29</f>
        <v>8537.2395001841596</v>
      </c>
      <c r="N32" s="3">
        <f>N24-N31-N29</f>
        <v>9785.4139860365176</v>
      </c>
      <c r="O32" s="3">
        <f t="shared" si="27"/>
        <v>11037.853765935524</v>
      </c>
      <c r="P32" s="30">
        <f>P24-P31-P29</f>
        <v>12325.404372087103</v>
      </c>
      <c r="Q32" s="73">
        <f>SUM(F32:P32)</f>
        <v>69239.86891330863</v>
      </c>
    </row>
    <row r="33" spans="2:17" x14ac:dyDescent="0.25">
      <c r="B33" s="20">
        <v>27</v>
      </c>
      <c r="C33" s="4" t="s">
        <v>19</v>
      </c>
      <c r="D33" s="13" t="s">
        <v>4</v>
      </c>
      <c r="E33" s="54"/>
      <c r="F33" s="3">
        <f>(F17+F19+F21-F16-F18-F20)-F27</f>
        <v>-1520</v>
      </c>
      <c r="G33" s="3">
        <f>(G17+G19+G21-G16-G18-G20)-G27</f>
        <v>-1879.725000000004</v>
      </c>
      <c r="H33" s="3">
        <f>(H17+H19+H21-H16-H18-H20)-H27</f>
        <v>-1984.9260600000016</v>
      </c>
      <c r="I33" s="3">
        <f>(I17+I19+I21-I16-I18-I20)-I27</f>
        <v>-1770.5094404400015</v>
      </c>
      <c r="J33" s="3">
        <f>(J17+J19+J21-J16-J18-J20)-J27</f>
        <v>-1979.7526189472883</v>
      </c>
      <c r="K33" s="3">
        <f t="shared" ref="K33:O33" si="28">(K17+K19+K21-K16-K18-K20)-K27</f>
        <v>-2012.5903632197205</v>
      </c>
      <c r="L33" s="3">
        <f>(L17+L19+L21-L16-L18-L20)-L27</f>
        <v>-2363.3710035475715</v>
      </c>
      <c r="M33" s="3">
        <f t="shared" si="28"/>
        <v>-2217.4555538014502</v>
      </c>
      <c r="N33" s="3">
        <f>(N17+N19+N21-N16-N18-N20)-N27</f>
        <v>-2186.404724511407</v>
      </c>
      <c r="O33" s="3">
        <f t="shared" si="28"/>
        <v>-2299.9425132742945</v>
      </c>
      <c r="P33" s="3">
        <f>(P17+P19+P21-P16-P18-P20)-P27</f>
        <v>-2183.9991936706028</v>
      </c>
      <c r="Q33" s="73">
        <f>SUM(F33:P33)</f>
        <v>-22398.676471412342</v>
      </c>
    </row>
    <row r="34" spans="2:17" x14ac:dyDescent="0.25">
      <c r="B34" s="20">
        <v>28</v>
      </c>
      <c r="C34" s="93" t="s">
        <v>3</v>
      </c>
      <c r="D34" s="58"/>
      <c r="E34" s="54"/>
      <c r="F34" s="11">
        <v>1.0589999999999999</v>
      </c>
      <c r="G34" s="7">
        <v>1.0529999999999999</v>
      </c>
      <c r="H34" s="7">
        <v>1.048</v>
      </c>
      <c r="I34" s="7">
        <v>1.047000273037253</v>
      </c>
      <c r="J34" s="7">
        <v>1.047000273037253</v>
      </c>
      <c r="K34" s="7">
        <v>1.047000273037253</v>
      </c>
      <c r="L34" s="7">
        <v>1.047000273037253</v>
      </c>
      <c r="M34" s="7">
        <v>1.047000273037253</v>
      </c>
      <c r="N34" s="7">
        <v>1.0470002730372501</v>
      </c>
      <c r="O34" s="7">
        <v>1.047000273037253</v>
      </c>
      <c r="P34" s="32">
        <v>1.0470002730372501</v>
      </c>
      <c r="Q34" s="49"/>
    </row>
    <row r="35" spans="2:17" x14ac:dyDescent="0.25">
      <c r="B35" s="21">
        <v>29</v>
      </c>
      <c r="C35" s="85" t="s">
        <v>55</v>
      </c>
      <c r="D35" s="77" t="s">
        <v>4</v>
      </c>
      <c r="E35" s="54"/>
      <c r="F35" s="79"/>
      <c r="G35" s="80"/>
      <c r="H35" s="80"/>
      <c r="I35" s="80"/>
      <c r="J35" s="80"/>
      <c r="K35" s="80"/>
      <c r="L35" s="80"/>
      <c r="M35" s="80"/>
      <c r="N35" s="80"/>
      <c r="O35" s="80"/>
      <c r="P35" s="81"/>
      <c r="Q35" s="49"/>
    </row>
    <row r="36" spans="2:17" x14ac:dyDescent="0.25">
      <c r="B36" s="20">
        <v>30</v>
      </c>
      <c r="C36" s="92" t="s">
        <v>56</v>
      </c>
      <c r="D36" s="77" t="s">
        <v>4</v>
      </c>
      <c r="E36" s="54"/>
      <c r="F36" s="82">
        <f>F32</f>
        <v>853.63199999999995</v>
      </c>
      <c r="G36" s="82">
        <f>G32</f>
        <v>1913.3069999999998</v>
      </c>
      <c r="H36" s="82">
        <f t="shared" ref="H36:M36" si="29">H32</f>
        <v>3035.9106359999996</v>
      </c>
      <c r="I36" s="82">
        <f t="shared" si="29"/>
        <v>3736.0403002639991</v>
      </c>
      <c r="J36" s="82">
        <f t="shared" si="29"/>
        <v>4789.8156716323738</v>
      </c>
      <c r="K36" s="82">
        <f t="shared" si="29"/>
        <v>5916.0032775642076</v>
      </c>
      <c r="L36" s="82">
        <f t="shared" si="29"/>
        <v>7309.2484036047472</v>
      </c>
      <c r="M36" s="82">
        <f t="shared" si="29"/>
        <v>8537.2395001841596</v>
      </c>
      <c r="N36" s="82">
        <f>N32</f>
        <v>9785.4139860365176</v>
      </c>
      <c r="O36" s="82">
        <f>O32</f>
        <v>11037.853765935524</v>
      </c>
      <c r="P36" s="82">
        <f>P32</f>
        <v>12325.404372087103</v>
      </c>
      <c r="Q36" s="73">
        <f t="shared" ref="Q36:Q41" si="30">SUM(F36:P36)</f>
        <v>69239.86891330863</v>
      </c>
    </row>
    <row r="37" spans="2:17" x14ac:dyDescent="0.25">
      <c r="B37" s="20">
        <v>31</v>
      </c>
      <c r="C37" s="85" t="s">
        <v>57</v>
      </c>
      <c r="D37" s="77" t="s">
        <v>4</v>
      </c>
      <c r="E37" s="54"/>
      <c r="F37" s="83">
        <f>F36</f>
        <v>853.63199999999995</v>
      </c>
      <c r="G37" s="83">
        <f t="shared" ref="G37:N37" si="31">G36</f>
        <v>1913.3069999999998</v>
      </c>
      <c r="H37" s="83">
        <f t="shared" si="31"/>
        <v>3035.9106359999996</v>
      </c>
      <c r="I37" s="83">
        <f t="shared" si="31"/>
        <v>3736.0403002639991</v>
      </c>
      <c r="J37" s="83">
        <f t="shared" si="31"/>
        <v>4789.8156716323738</v>
      </c>
      <c r="K37" s="83">
        <f t="shared" si="31"/>
        <v>5916.0032775642076</v>
      </c>
      <c r="L37" s="83">
        <f t="shared" si="31"/>
        <v>7309.2484036047472</v>
      </c>
      <c r="M37" s="83">
        <f t="shared" si="31"/>
        <v>8537.2395001841596</v>
      </c>
      <c r="N37" s="83">
        <f t="shared" si="31"/>
        <v>9785.4139860365176</v>
      </c>
      <c r="O37" s="83">
        <f>O36</f>
        <v>11037.853765935524</v>
      </c>
      <c r="P37" s="83">
        <f>P36</f>
        <v>12325.404372087103</v>
      </c>
      <c r="Q37" s="73">
        <f t="shared" si="30"/>
        <v>69239.86891330863</v>
      </c>
    </row>
    <row r="38" spans="2:17" x14ac:dyDescent="0.25">
      <c r="B38" s="21">
        <v>32</v>
      </c>
      <c r="C38" s="92" t="s">
        <v>58</v>
      </c>
      <c r="D38" s="77" t="s">
        <v>4</v>
      </c>
      <c r="E38" s="54"/>
      <c r="F38" s="78">
        <f>SUM($F33:F$33)/$E$57</f>
        <v>-76</v>
      </c>
      <c r="G38" s="78">
        <f>SUM($F33:G$33)/$E$57</f>
        <v>-169.98625000000021</v>
      </c>
      <c r="H38" s="78">
        <f>SUM($F33:H$33)/$E$57</f>
        <v>-269.23255300000028</v>
      </c>
      <c r="I38" s="78">
        <f>SUM($F33:I$33)/$E$57</f>
        <v>-357.75802502200037</v>
      </c>
      <c r="J38" s="78">
        <f>SUM($F33:J$33)/$E$57</f>
        <v>-456.7456559693648</v>
      </c>
      <c r="K38" s="78">
        <f>SUM($F33:K$33)/$E$57</f>
        <v>-557.37517413035084</v>
      </c>
      <c r="L38" s="78">
        <f>SUM($F33:L$33)/$E$57</f>
        <v>-675.54372430772946</v>
      </c>
      <c r="M38" s="78">
        <f>SUM($F33:M$33)/$E$57</f>
        <v>-786.41650199780202</v>
      </c>
      <c r="N38" s="78">
        <f>SUM($F33:N$33)/$E$57</f>
        <v>-895.73673822337219</v>
      </c>
      <c r="O38" s="78">
        <f>SUM($F33:O$33)/$E$57</f>
        <v>-1010.733863887087</v>
      </c>
      <c r="P38" s="78">
        <f>SUM($F33:P$33)/$E$57</f>
        <v>-1119.9338235706171</v>
      </c>
      <c r="Q38" s="99">
        <f>SUM(F38:P38)</f>
        <v>-6375.4623101083243</v>
      </c>
    </row>
    <row r="39" spans="2:17" x14ac:dyDescent="0.25">
      <c r="B39" s="20">
        <v>33</v>
      </c>
      <c r="C39" s="85" t="s">
        <v>59</v>
      </c>
      <c r="D39" s="77" t="s">
        <v>4</v>
      </c>
      <c r="E39" s="54"/>
      <c r="F39" s="83">
        <f>F37+F38</f>
        <v>777.63199999999995</v>
      </c>
      <c r="G39" s="83">
        <f t="shared" ref="G39:P39" si="32">G37+G38</f>
        <v>1743.3207499999996</v>
      </c>
      <c r="H39" s="83">
        <f t="shared" si="32"/>
        <v>2766.6780829999993</v>
      </c>
      <c r="I39" s="83">
        <f t="shared" si="32"/>
        <v>3378.2822752419988</v>
      </c>
      <c r="J39" s="83">
        <f t="shared" si="32"/>
        <v>4333.0700156630091</v>
      </c>
      <c r="K39" s="83">
        <f t="shared" si="32"/>
        <v>5358.6281034338572</v>
      </c>
      <c r="L39" s="83">
        <f t="shared" si="32"/>
        <v>6633.7046792970177</v>
      </c>
      <c r="M39" s="83">
        <f t="shared" si="32"/>
        <v>7750.8229981863578</v>
      </c>
      <c r="N39" s="83">
        <f>N37+N38</f>
        <v>8889.6772478131461</v>
      </c>
      <c r="O39" s="83">
        <f>O37+O38</f>
        <v>10027.119902048438</v>
      </c>
      <c r="P39" s="83">
        <f t="shared" si="32"/>
        <v>11205.470548516487</v>
      </c>
      <c r="Q39" s="98">
        <f t="shared" si="30"/>
        <v>62864.406603200317</v>
      </c>
    </row>
    <row r="40" spans="2:17" x14ac:dyDescent="0.25">
      <c r="B40" s="20">
        <v>34</v>
      </c>
      <c r="C40" s="92" t="s">
        <v>60</v>
      </c>
      <c r="D40" s="77" t="s">
        <v>4</v>
      </c>
      <c r="E40" s="54"/>
      <c r="F40" s="84">
        <f>IF(F39&gt;0,-F39*0.2,0)</f>
        <v>-155.5264</v>
      </c>
      <c r="G40" s="84">
        <f>IF(G39&gt;0,-G39*0.2,0)</f>
        <v>-348.66414999999995</v>
      </c>
      <c r="H40" s="84">
        <f t="shared" ref="H40:N40" si="33">IF(H39&gt;0,-H39*0.2,0)</f>
        <v>-553.33561659999987</v>
      </c>
      <c r="I40" s="84">
        <f t="shared" si="33"/>
        <v>-675.65645504839983</v>
      </c>
      <c r="J40" s="84">
        <f t="shared" si="33"/>
        <v>-866.61400313260185</v>
      </c>
      <c r="K40" s="84">
        <f t="shared" si="33"/>
        <v>-1071.7256206867714</v>
      </c>
      <c r="L40" s="84">
        <f t="shared" si="33"/>
        <v>-1326.7409358594036</v>
      </c>
      <c r="M40" s="84">
        <f t="shared" si="33"/>
        <v>-1550.1645996372717</v>
      </c>
      <c r="N40" s="84">
        <f t="shared" si="33"/>
        <v>-1777.9354495626294</v>
      </c>
      <c r="O40" s="84">
        <f>IF(O39&gt;0,-O39*0.2,0)</f>
        <v>-2005.4239804096878</v>
      </c>
      <c r="P40" s="84">
        <f>IF(P39&gt;0,-P39*0.2,0)</f>
        <v>-2241.0941097032974</v>
      </c>
      <c r="Q40" s="99">
        <f>SUM(F40:P40)</f>
        <v>-12572.881320640061</v>
      </c>
    </row>
    <row r="41" spans="2:17" x14ac:dyDescent="0.25">
      <c r="B41" s="21">
        <v>35</v>
      </c>
      <c r="C41" s="85" t="s">
        <v>61</v>
      </c>
      <c r="D41" s="77" t="s">
        <v>4</v>
      </c>
      <c r="E41" s="54"/>
      <c r="F41" s="86">
        <f t="shared" ref="F41:N41" si="34">F39+F40</f>
        <v>622.10559999999998</v>
      </c>
      <c r="G41" s="86">
        <f t="shared" si="34"/>
        <v>1394.6565999999998</v>
      </c>
      <c r="H41" s="86">
        <f t="shared" si="34"/>
        <v>2213.3424663999995</v>
      </c>
      <c r="I41" s="86">
        <f t="shared" si="34"/>
        <v>2702.6258201935989</v>
      </c>
      <c r="J41" s="86">
        <f t="shared" si="34"/>
        <v>3466.4560125304074</v>
      </c>
      <c r="K41" s="86">
        <f t="shared" si="34"/>
        <v>4286.9024827470857</v>
      </c>
      <c r="L41" s="86">
        <f t="shared" si="34"/>
        <v>5306.9637434376145</v>
      </c>
      <c r="M41" s="86">
        <f t="shared" si="34"/>
        <v>6200.6583985490861</v>
      </c>
      <c r="N41" s="86">
        <f t="shared" si="34"/>
        <v>7111.7417982505167</v>
      </c>
      <c r="O41" s="86">
        <f>O39+O40</f>
        <v>8021.6959216387504</v>
      </c>
      <c r="P41" s="87">
        <f>P39+P40</f>
        <v>8964.3764388131895</v>
      </c>
      <c r="Q41" s="99">
        <f t="shared" si="30"/>
        <v>50291.525282560244</v>
      </c>
    </row>
    <row r="42" spans="2:17" x14ac:dyDescent="0.25">
      <c r="B42" s="20">
        <v>36</v>
      </c>
      <c r="C42" s="92" t="s">
        <v>62</v>
      </c>
      <c r="D42" s="77" t="s">
        <v>17</v>
      </c>
      <c r="E42" s="54"/>
      <c r="F42" s="88">
        <v>0.5</v>
      </c>
      <c r="G42" s="88">
        <v>1.5</v>
      </c>
      <c r="H42" s="88">
        <v>2.5</v>
      </c>
      <c r="I42" s="88">
        <v>3.5</v>
      </c>
      <c r="J42" s="88">
        <v>4.5</v>
      </c>
      <c r="K42" s="88">
        <v>5.5</v>
      </c>
      <c r="L42" s="88">
        <v>6.5</v>
      </c>
      <c r="M42" s="88">
        <v>7.5</v>
      </c>
      <c r="N42" s="88">
        <v>8.5</v>
      </c>
      <c r="O42" s="88">
        <v>9.5</v>
      </c>
      <c r="P42" s="89">
        <v>10.5</v>
      </c>
      <c r="Q42" s="49"/>
    </row>
    <row r="43" spans="2:17" x14ac:dyDescent="0.25">
      <c r="B43" s="20">
        <v>37</v>
      </c>
      <c r="C43" s="85" t="s">
        <v>70</v>
      </c>
      <c r="D43" s="77" t="s">
        <v>4</v>
      </c>
      <c r="E43" s="54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49"/>
    </row>
    <row r="44" spans="2:17" x14ac:dyDescent="0.25">
      <c r="B44" s="21">
        <v>38</v>
      </c>
      <c r="C44" s="85" t="s">
        <v>61</v>
      </c>
      <c r="D44" s="77" t="s">
        <v>4</v>
      </c>
      <c r="E44" s="54"/>
      <c r="F44" s="86">
        <f>F41</f>
        <v>622.10559999999998</v>
      </c>
      <c r="G44" s="86">
        <f t="shared" ref="G44:O44" si="35">G41</f>
        <v>1394.6565999999998</v>
      </c>
      <c r="H44" s="86">
        <f t="shared" si="35"/>
        <v>2213.3424663999995</v>
      </c>
      <c r="I44" s="86">
        <f t="shared" si="35"/>
        <v>2702.6258201935989</v>
      </c>
      <c r="J44" s="86">
        <f t="shared" si="35"/>
        <v>3466.4560125304074</v>
      </c>
      <c r="K44" s="86">
        <f t="shared" si="35"/>
        <v>4286.9024827470857</v>
      </c>
      <c r="L44" s="86">
        <f t="shared" si="35"/>
        <v>5306.9637434376145</v>
      </c>
      <c r="M44" s="86">
        <f t="shared" si="35"/>
        <v>6200.6583985490861</v>
      </c>
      <c r="N44" s="86">
        <f t="shared" si="35"/>
        <v>7111.7417982505167</v>
      </c>
      <c r="O44" s="86">
        <f t="shared" si="35"/>
        <v>8021.6959216387504</v>
      </c>
      <c r="P44" s="86">
        <f>P41</f>
        <v>8964.3764388131895</v>
      </c>
      <c r="Q44" s="99">
        <f>SUM(F44:P44)</f>
        <v>50291.525282560244</v>
      </c>
    </row>
    <row r="45" spans="2:17" x14ac:dyDescent="0.25">
      <c r="B45" s="20">
        <v>39</v>
      </c>
      <c r="C45" s="92" t="s">
        <v>58</v>
      </c>
      <c r="D45" s="77" t="s">
        <v>4</v>
      </c>
      <c r="E45" s="54"/>
      <c r="F45" s="90">
        <f>-F38</f>
        <v>76</v>
      </c>
      <c r="G45" s="90">
        <f t="shared" ref="G45:O45" si="36">-G38</f>
        <v>169.98625000000021</v>
      </c>
      <c r="H45" s="90">
        <f t="shared" si="36"/>
        <v>269.23255300000028</v>
      </c>
      <c r="I45" s="90">
        <f t="shared" si="36"/>
        <v>357.75802502200037</v>
      </c>
      <c r="J45" s="90">
        <f t="shared" si="36"/>
        <v>456.7456559693648</v>
      </c>
      <c r="K45" s="90">
        <f t="shared" si="36"/>
        <v>557.37517413035084</v>
      </c>
      <c r="L45" s="90">
        <f t="shared" si="36"/>
        <v>675.54372430772946</v>
      </c>
      <c r="M45" s="90">
        <f t="shared" si="36"/>
        <v>786.41650199780202</v>
      </c>
      <c r="N45" s="90">
        <f t="shared" si="36"/>
        <v>895.73673822337219</v>
      </c>
      <c r="O45" s="90">
        <f t="shared" si="36"/>
        <v>1010.733863887087</v>
      </c>
      <c r="P45" s="90">
        <f>-P38</f>
        <v>1119.9338235706171</v>
      </c>
      <c r="Q45" s="99">
        <f>SUM(F45:P45)</f>
        <v>6375.4623101083243</v>
      </c>
    </row>
    <row r="46" spans="2:17" x14ac:dyDescent="0.25">
      <c r="B46" s="20">
        <v>40</v>
      </c>
      <c r="C46" s="92" t="s">
        <v>63</v>
      </c>
      <c r="D46" s="77" t="s">
        <v>4</v>
      </c>
      <c r="E46" s="54"/>
      <c r="F46" s="84">
        <f>F33</f>
        <v>-1520</v>
      </c>
      <c r="G46" s="84">
        <f t="shared" ref="G46:P46" si="37">G33</f>
        <v>-1879.725000000004</v>
      </c>
      <c r="H46" s="84">
        <f t="shared" si="37"/>
        <v>-1984.9260600000016</v>
      </c>
      <c r="I46" s="84">
        <f t="shared" si="37"/>
        <v>-1770.5094404400015</v>
      </c>
      <c r="J46" s="84">
        <f t="shared" si="37"/>
        <v>-1979.7526189472883</v>
      </c>
      <c r="K46" s="84">
        <f t="shared" si="37"/>
        <v>-2012.5903632197205</v>
      </c>
      <c r="L46" s="84">
        <f t="shared" si="37"/>
        <v>-2363.3710035475715</v>
      </c>
      <c r="M46" s="84">
        <f t="shared" si="37"/>
        <v>-2217.4555538014502</v>
      </c>
      <c r="N46" s="84">
        <f t="shared" si="37"/>
        <v>-2186.404724511407</v>
      </c>
      <c r="O46" s="84">
        <f t="shared" si="37"/>
        <v>-2299.9425132742945</v>
      </c>
      <c r="P46" s="84">
        <f t="shared" si="37"/>
        <v>-2183.9991936706028</v>
      </c>
      <c r="Q46" s="49"/>
    </row>
    <row r="47" spans="2:17" x14ac:dyDescent="0.25">
      <c r="B47" s="21">
        <v>41</v>
      </c>
      <c r="C47" s="85" t="s">
        <v>64</v>
      </c>
      <c r="D47" s="77" t="s">
        <v>4</v>
      </c>
      <c r="E47" s="54"/>
      <c r="F47" s="86">
        <f>SUM(F44:F46)</f>
        <v>-821.89440000000002</v>
      </c>
      <c r="G47" s="86">
        <f>SUM(G44:G46)</f>
        <v>-315.08215000000405</v>
      </c>
      <c r="H47" s="86">
        <f t="shared" ref="H47:P47" si="38">SUM(H44:H46)</f>
        <v>497.64895939999815</v>
      </c>
      <c r="I47" s="86">
        <f t="shared" si="38"/>
        <v>1289.8744047755977</v>
      </c>
      <c r="J47" s="86">
        <f t="shared" si="38"/>
        <v>1943.4490495524838</v>
      </c>
      <c r="K47" s="86">
        <f t="shared" si="38"/>
        <v>2831.6872936577165</v>
      </c>
      <c r="L47" s="86">
        <f t="shared" si="38"/>
        <v>3619.1364641977725</v>
      </c>
      <c r="M47" s="86">
        <f t="shared" si="38"/>
        <v>4769.6193467454377</v>
      </c>
      <c r="N47" s="86">
        <f t="shared" si="38"/>
        <v>5821.0738119624821</v>
      </c>
      <c r="O47" s="86">
        <f t="shared" si="38"/>
        <v>6732.4872722515429</v>
      </c>
      <c r="P47" s="86">
        <f t="shared" si="38"/>
        <v>7900.311068713203</v>
      </c>
      <c r="Q47" s="97">
        <f>SUM(F47:P47)</f>
        <v>34268.311121256236</v>
      </c>
    </row>
    <row r="48" spans="2:17" x14ac:dyDescent="0.25">
      <c r="B48" s="20">
        <v>42</v>
      </c>
      <c r="C48" s="85" t="s">
        <v>65</v>
      </c>
      <c r="D48" s="77" t="s">
        <v>4</v>
      </c>
      <c r="E48" s="54"/>
      <c r="F48" s="86">
        <f>F47</f>
        <v>-821.89440000000002</v>
      </c>
      <c r="G48" s="86">
        <f>SUM($F47:G$47)</f>
        <v>-1136.976550000004</v>
      </c>
      <c r="H48" s="86">
        <f>SUM($F47:H$47)</f>
        <v>-639.32759060000581</v>
      </c>
      <c r="I48" s="86">
        <f>SUM($F47:I$47)</f>
        <v>650.54681417559186</v>
      </c>
      <c r="J48" s="86">
        <f>SUM($F47:J$47)</f>
        <v>2593.9958637280756</v>
      </c>
      <c r="K48" s="86">
        <f>SUM($F47:K$47)</f>
        <v>5425.6831573857926</v>
      </c>
      <c r="L48" s="86">
        <f>SUM($F47:L$47)</f>
        <v>9044.8196215835651</v>
      </c>
      <c r="M48" s="86">
        <f>SUM($F47:M$47)</f>
        <v>13814.438968329003</v>
      </c>
      <c r="N48" s="86">
        <f>SUM($F47:N$47)</f>
        <v>19635.512780291487</v>
      </c>
      <c r="O48" s="86">
        <f>SUM($F47:O$47)</f>
        <v>26368.00005254303</v>
      </c>
      <c r="P48" s="86">
        <f>SUM($F47:P$47)</f>
        <v>34268.311121256236</v>
      </c>
      <c r="Q48" s="97">
        <f>P48</f>
        <v>34268.311121256236</v>
      </c>
    </row>
    <row r="49" spans="2:17" x14ac:dyDescent="0.25">
      <c r="B49" s="20">
        <v>43</v>
      </c>
      <c r="C49" s="92" t="s">
        <v>15</v>
      </c>
      <c r="D49" s="77"/>
      <c r="E49" s="54"/>
      <c r="F49" s="91">
        <f>1/POWER((1+$E$55),F42)</f>
        <v>0.93016213208823395</v>
      </c>
      <c r="G49" s="91">
        <f>1/POWER((1+$E$55),G42)</f>
        <v>0.80477775747381386</v>
      </c>
      <c r="H49" s="91">
        <f>1/POWER((1+$E$55),H42)</f>
        <v>0.69629499694913821</v>
      </c>
      <c r="I49" s="91">
        <f>1/POWER((1+$E$55),I42)</f>
        <v>0.60243553984178777</v>
      </c>
      <c r="J49" s="91">
        <f t="shared" ref="J49:P49" si="39">1/POWER((1+$E$55),J42)</f>
        <v>0.52122818813098093</v>
      </c>
      <c r="K49" s="91">
        <f t="shared" si="39"/>
        <v>0.45096745815104772</v>
      </c>
      <c r="L49" s="91">
        <f t="shared" si="39"/>
        <v>0.39017776271936988</v>
      </c>
      <c r="M49" s="91">
        <f t="shared" si="39"/>
        <v>0.33758242145645428</v>
      </c>
      <c r="N49" s="91">
        <f t="shared" si="39"/>
        <v>0.29207684846552551</v>
      </c>
      <c r="O49" s="91">
        <f t="shared" si="39"/>
        <v>0.2527053542702245</v>
      </c>
      <c r="P49" s="91">
        <f t="shared" si="39"/>
        <v>0.21864107481417594</v>
      </c>
      <c r="Q49" s="49"/>
    </row>
    <row r="50" spans="2:17" ht="15.75" customHeight="1" x14ac:dyDescent="0.25">
      <c r="B50" s="21">
        <v>44</v>
      </c>
      <c r="C50" s="85" t="s">
        <v>66</v>
      </c>
      <c r="D50" s="77" t="s">
        <v>4</v>
      </c>
      <c r="E50" s="54"/>
      <c r="F50" s="86">
        <f>F47*F49</f>
        <v>-764.49504745537979</v>
      </c>
      <c r="G50" s="86">
        <f t="shared" ref="G50:N50" si="40">G47*G49</f>
        <v>-253.57110609703111</v>
      </c>
      <c r="H50" s="86">
        <f t="shared" si="40"/>
        <v>346.51048066716351</v>
      </c>
      <c r="I50" s="86">
        <f>I47*I49</f>
        <v>777.06618336909185</v>
      </c>
      <c r="J50" s="86">
        <f>J47*J49</f>
        <v>1012.9804268231181</v>
      </c>
      <c r="K50" s="86">
        <f>K47*K49</f>
        <v>1276.9988210994397</v>
      </c>
      <c r="L50" s="86">
        <f t="shared" si="40"/>
        <v>1412.1065685767778</v>
      </c>
      <c r="M50" s="86">
        <f t="shared" si="40"/>
        <v>1610.1396484998766</v>
      </c>
      <c r="N50" s="86">
        <f t="shared" si="40"/>
        <v>1700.2008936832049</v>
      </c>
      <c r="O50" s="86">
        <f>O47*O49</f>
        <v>1701.3355812541035</v>
      </c>
      <c r="P50" s="86">
        <f>P47*P49</f>
        <v>1727.3325034297857</v>
      </c>
      <c r="Q50" s="97">
        <f>SUM(F50:P50)</f>
        <v>10546.60495385015</v>
      </c>
    </row>
    <row r="51" spans="2:17" ht="15.75" customHeight="1" x14ac:dyDescent="0.25">
      <c r="B51" s="20">
        <v>45</v>
      </c>
      <c r="C51" s="85" t="s">
        <v>67</v>
      </c>
      <c r="D51" s="77" t="s">
        <v>4</v>
      </c>
      <c r="E51" s="54"/>
      <c r="F51" s="86">
        <f>F50</f>
        <v>-764.49504745537979</v>
      </c>
      <c r="G51" s="86">
        <f>SUM($F50:G$50)</f>
        <v>-1018.0661535524109</v>
      </c>
      <c r="H51" s="86">
        <f>SUM($F50:H$50)</f>
        <v>-671.55567288524742</v>
      </c>
      <c r="I51" s="86">
        <f>SUM($F50:I$50)</f>
        <v>105.51051048384443</v>
      </c>
      <c r="J51" s="86">
        <f>SUM($F50:J$50)</f>
        <v>1118.4909373069627</v>
      </c>
      <c r="K51" s="86">
        <f>SUM($F50:K$50)</f>
        <v>2395.4897584064024</v>
      </c>
      <c r="L51" s="86">
        <f>SUM($F50:L$50)</f>
        <v>3807.59632698318</v>
      </c>
      <c r="M51" s="86">
        <f>SUM($F50:M$50)</f>
        <v>5417.7359754830568</v>
      </c>
      <c r="N51" s="86">
        <f>SUM($F50:N$50)</f>
        <v>7117.9368691662621</v>
      </c>
      <c r="O51" s="86">
        <f>SUM($F50:O$50)</f>
        <v>8819.2724504203652</v>
      </c>
      <c r="P51" s="86">
        <f>SUM($F50:P$50)</f>
        <v>10546.60495385015</v>
      </c>
      <c r="Q51" s="97">
        <f>P51</f>
        <v>10546.60495385015</v>
      </c>
    </row>
    <row r="52" spans="2:17" ht="15.75" customHeight="1" x14ac:dyDescent="0.25">
      <c r="B52" s="20">
        <v>46</v>
      </c>
      <c r="C52" s="94" t="s">
        <v>16</v>
      </c>
      <c r="D52" s="77" t="s">
        <v>14</v>
      </c>
      <c r="E52" s="54"/>
      <c r="F52" s="95">
        <f>IF((ISERR(IRR($E47:F$47))),0,IF(IRR($E47:F$47)&lt;0,0,IRR($E47:F$47)))</f>
        <v>0</v>
      </c>
      <c r="G52" s="95">
        <f>IF((ISERR(IRR($E47:G$47))),0,IF(IRR($E47:G$47)&lt;0,0,IRR($E47:G$47)))</f>
        <v>0</v>
      </c>
      <c r="H52" s="95">
        <f>IF((ISERR(IRR($E47:H$47))),0,IF(IRR($E47:H$47)&lt;0,0,IRR($E47:H$47)))</f>
        <v>0</v>
      </c>
      <c r="I52" s="95">
        <f>IF((ISERR(IRR($E47:I$47))),0,IF(IRR($E47:I$47)&lt;0,0,IRR($E47:I$47)))</f>
        <v>0.20342933807857988</v>
      </c>
      <c r="J52" s="95">
        <f>IF((ISERR(IRR($E47:J$47))),0,IF(IRR($E47:J$47)&lt;0,0,IRR($E47:J$47)))</f>
        <v>0.4777618368518195</v>
      </c>
      <c r="K52" s="95">
        <f>IF((ISERR(IRR($E47:K$47))),0,IF(IRR($E47:K$47)&lt;0,0,IRR($E47:K$47)))</f>
        <v>0.62589077743510901</v>
      </c>
      <c r="L52" s="95">
        <f>IF((ISERR(IRR($E47:L$47))),0,IF(IRR($E47:L$47)&lt;0,0,IRR($E47:L$47)))</f>
        <v>0.7043388244066473</v>
      </c>
      <c r="M52" s="95">
        <f>IF((ISERR(IRR($E47:M$47))),0,IF(IRR($E47:M$47)&lt;0,0,IRR($E47:M$47)))</f>
        <v>0.750821326581669</v>
      </c>
      <c r="N52" s="95">
        <f>IF((ISERR(IRR($E47:N$47))),0,IF(IRR($E47:N$47)&lt;0,0,IRR($E47:N$47)))</f>
        <v>0.77773316688151994</v>
      </c>
      <c r="O52" s="95">
        <f>IF((ISERR(IRR($E47:O$47))),0,IF(IRR($E47:O$47)&lt;0,0,IRR($E47:O$47)))</f>
        <v>0.79317851000277217</v>
      </c>
      <c r="P52" s="95">
        <f>IF((ISERR(IRR($E47:P$47))),0,IF(IRR($E47:P$47)&lt;0,0,IRR($E47:P$47)))</f>
        <v>0.8024650154859545</v>
      </c>
      <c r="Q52" s="49"/>
    </row>
    <row r="53" spans="2:17" ht="15.75" customHeight="1" x14ac:dyDescent="0.25">
      <c r="B53" s="21">
        <v>47</v>
      </c>
      <c r="C53" s="94" t="s">
        <v>53</v>
      </c>
      <c r="D53" s="77" t="s">
        <v>17</v>
      </c>
      <c r="E53" s="54"/>
      <c r="F53" s="96">
        <f>IF(AND(F48&gt;0,E48&lt;=0,SUM($E53:E53)&lt;&gt;1,F56&lt;2),1,IF(AND(F48&gt;0,E48&lt;0),(F56-(F48/(F48-E48))),0))</f>
        <v>0</v>
      </c>
      <c r="G53" s="96">
        <f>IF(AND(G48&gt;0,F48&lt;=0,SUM($E53:F53)&lt;&gt;1,G56&lt;2),1,IF(AND(G48&gt;0,F48&lt;0),(G56-(G48/(G48-F48))),0))</f>
        <v>0</v>
      </c>
      <c r="H53" s="96">
        <f>IF(AND(H48&gt;0,G48&lt;=0,SUM($E53:G53)&lt;&gt;1,H56&lt;2),1,IF(AND(H48&gt;0,G48&lt;0),(H56-(H48/(H48-G48))),0))</f>
        <v>0</v>
      </c>
      <c r="I53" s="96">
        <f>IF(AND(I48&gt;0,H48&lt;=0,SUM($E53:H53)&lt;&gt;1,I56&lt;2),1,IF(AND(I48&gt;0,H48&lt;0),(I56-(I48/(I48-H48))),0))</f>
        <v>3.4956510403128984</v>
      </c>
      <c r="J53" s="96">
        <f>IF(AND(J48&gt;0,I48&lt;=0,SUM($E53:I53)&lt;&gt;1,J56&lt;2),1,IF(AND(J48&gt;0,I48&lt;0),(J56-(J48/(J48-I48))),0))</f>
        <v>0</v>
      </c>
      <c r="K53" s="96">
        <f>IF(AND(K48&gt;0,J48&lt;=0,SUM($E53:J53)&lt;&gt;1,K56&lt;2),1,IF(AND(K48&gt;0,J48&lt;0),(K56-(K48/(K48-J48))),0))</f>
        <v>0</v>
      </c>
      <c r="L53" s="96">
        <f>IF(AND(L48&gt;0,K48&lt;=0,SUM($E53:K53)&lt;&gt;1,L56&lt;2),1,IF(AND(L48&gt;0,K48&lt;0),(L56-(L48/(L48-K48))),0))</f>
        <v>0</v>
      </c>
      <c r="M53" s="96">
        <f>IF(AND(M48&gt;0,L48&lt;=0,SUM($E53:L53)&lt;&gt;1,M56&lt;2),1,IF(AND(M48&gt;0,L48&lt;0),(M56-(M48/(M48-L48))),0))</f>
        <v>0</v>
      </c>
      <c r="N53" s="96">
        <f>IF(AND(N48&gt;0,M48&lt;=0,SUM($E53:M53)&lt;&gt;1,N56&lt;2),1,IF(AND(N48&gt;0,M48&lt;0),(N56-(N48/(N48-M48))),0))</f>
        <v>0</v>
      </c>
      <c r="O53" s="96">
        <f>IF(AND(O48&gt;0,N48&lt;=0,SUM($E53:N53)&lt;&gt;1,O56&lt;2),1,IF(AND(O48&gt;0,N48&lt;0),(O56-(O48/(O48-N48))),0))</f>
        <v>0</v>
      </c>
      <c r="P53" s="96">
        <f>IF(AND(P48&gt;0,O48&lt;=0,SUM($E53:O53)&lt;&gt;1,P56&lt;2),1,IF(AND(P48&gt;0,O48&lt;0),(P56-(P48/(P48-O48))),0))</f>
        <v>0</v>
      </c>
      <c r="Q53" s="116">
        <f>SUM(F53:P53)</f>
        <v>3.4956510403128984</v>
      </c>
    </row>
    <row r="54" spans="2:17" ht="15.75" customHeight="1" x14ac:dyDescent="0.25">
      <c r="B54" s="20">
        <v>48</v>
      </c>
      <c r="C54" s="57" t="s">
        <v>71</v>
      </c>
      <c r="D54" s="77" t="s">
        <v>17</v>
      </c>
      <c r="E54" s="54"/>
      <c r="F54" s="96">
        <f>IF(AND(F51&gt;0,E51&lt;=0,SUM($E54:E54)&lt;&gt;1,F56&lt;2),1,IF(AND(F51&gt;0,E51&lt;0),(F56-(F51/(F51-E51))),0))</f>
        <v>0</v>
      </c>
      <c r="G54" s="96">
        <f>IF(AND(G51&gt;0,F51&lt;=0,SUM($E54:F54)&lt;&gt;1,G56&lt;2),1,IF(AND(G51&gt;0,F51&lt;0),(G56-(G51/(G51-F51))),0))</f>
        <v>0</v>
      </c>
      <c r="H54" s="96">
        <f>IF(AND(H51&gt;0,G51&lt;=0,SUM($E54:G54)&lt;&gt;1,H56&lt;2),1,IF(AND(H51&gt;0,G51&lt;0),(H56-(H51/(H51-G51))),0))</f>
        <v>0</v>
      </c>
      <c r="I54" s="96">
        <f>IF(AND(I51&gt;0,H51&lt;=0,SUM($E54:H54)&lt;&gt;1,I56&lt;2),1,IF(AND(I51&gt;0,H51&lt;0),(I56-(I51/(I51-H51))),0))</f>
        <v>3.8642194027458676</v>
      </c>
      <c r="J54" s="96">
        <f>IF(AND(J51&gt;0,I51&lt;=0,SUM($E54:I54)&lt;&gt;1,J56&lt;2),1,IF(AND(J51&gt;0,I51&lt;0),(J56-(J51/(J51-I51))),0))</f>
        <v>0</v>
      </c>
      <c r="K54" s="96">
        <f>IF(AND(K51&gt;0,J51&lt;=0,SUM($E54:J54)&lt;&gt;1,K56&lt;2),1,IF(AND(K51&gt;0,J51&lt;0),(K56-(K51/(K51-J51))),0))</f>
        <v>0</v>
      </c>
      <c r="L54" s="96">
        <f>IF(AND(L51&gt;0,K51&lt;=0,SUM($E54:K54)&lt;&gt;1,L56&lt;2),1,IF(AND(L51&gt;0,K51&lt;0),(L56-(L51/(L51-K51))),0))</f>
        <v>0</v>
      </c>
      <c r="M54" s="96">
        <f>IF(AND(M51&gt;0,L51&lt;=0,SUM($E54:L54)&lt;&gt;1,M56&lt;2),1,IF(AND(M51&gt;0,L51&lt;0),(M56-(M51/(M51-L51))),0))</f>
        <v>0</v>
      </c>
      <c r="N54" s="96">
        <f>IF(AND(N51&gt;0,M51&lt;=0,SUM($E54:M54)&lt;&gt;1,N56&lt;2),1,IF(AND(N51&gt;0,M51&lt;0),(N56-(N51/(N51-M51))),0))</f>
        <v>0</v>
      </c>
      <c r="O54" s="96">
        <f>IF(AND(O51&gt;0,N51&lt;=0,SUM($E54:N54)&lt;&gt;1,O56&lt;2),1,IF(AND(O51&gt;0,N51&lt;0),(O56-(O51/(O51-N51))),0))</f>
        <v>0</v>
      </c>
      <c r="P54" s="96">
        <f>IF(AND(P51&gt;0,O51&lt;=0,SUM($E54:O54)&lt;&gt;1,P56&lt;2),1,IF(AND(P51&gt;0,O51&lt;0),(P56-(P51/(P51-O51))),0))</f>
        <v>0</v>
      </c>
      <c r="Q54" s="116">
        <f>SUM(F54:P54)</f>
        <v>3.8642194027458676</v>
      </c>
    </row>
    <row r="55" spans="2:17" x14ac:dyDescent="0.25">
      <c r="B55" s="20">
        <v>49</v>
      </c>
      <c r="C55" s="108" t="s">
        <v>69</v>
      </c>
      <c r="D55" s="68" t="s">
        <v>14</v>
      </c>
      <c r="E55" s="122">
        <v>0.15579999999999999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6"/>
      <c r="Q55" s="69"/>
    </row>
    <row r="56" spans="2:17" s="5" customFormat="1" x14ac:dyDescent="0.25">
      <c r="B56" s="21">
        <v>50</v>
      </c>
      <c r="C56" s="108" t="s">
        <v>54</v>
      </c>
      <c r="D56" s="112"/>
      <c r="E56" s="115">
        <v>0</v>
      </c>
      <c r="F56" s="104">
        <f>E56+1</f>
        <v>1</v>
      </c>
      <c r="G56" s="104">
        <f>F56+1</f>
        <v>2</v>
      </c>
      <c r="H56" s="104">
        <f>G56+1</f>
        <v>3</v>
      </c>
      <c r="I56" s="104">
        <f t="shared" ref="I56:O56" si="41">H56+1</f>
        <v>4</v>
      </c>
      <c r="J56" s="104">
        <f t="shared" si="41"/>
        <v>5</v>
      </c>
      <c r="K56" s="104">
        <f t="shared" si="41"/>
        <v>6</v>
      </c>
      <c r="L56" s="104">
        <f t="shared" si="41"/>
        <v>7</v>
      </c>
      <c r="M56" s="104">
        <f t="shared" si="41"/>
        <v>8</v>
      </c>
      <c r="N56" s="104">
        <f t="shared" si="41"/>
        <v>9</v>
      </c>
      <c r="O56" s="104">
        <f t="shared" si="41"/>
        <v>10</v>
      </c>
      <c r="P56" s="113">
        <f>O56+1</f>
        <v>11</v>
      </c>
      <c r="Q56" s="69"/>
    </row>
    <row r="57" spans="2:17" s="5" customFormat="1" ht="15.75" thickBot="1" x14ac:dyDescent="0.3">
      <c r="B57" s="22">
        <v>51</v>
      </c>
      <c r="C57" s="107" t="s">
        <v>68</v>
      </c>
      <c r="D57" s="102" t="s">
        <v>17</v>
      </c>
      <c r="E57" s="114">
        <v>20</v>
      </c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10"/>
      <c r="Q57" s="111"/>
    </row>
    <row r="59" spans="2:17" x14ac:dyDescent="0.25">
      <c r="C59" s="128" t="s">
        <v>51</v>
      </c>
      <c r="D59" s="128"/>
      <c r="E59" s="129"/>
    </row>
    <row r="60" spans="2:17" x14ac:dyDescent="0.25">
      <c r="C60" s="6" t="s">
        <v>52</v>
      </c>
      <c r="F60" s="67"/>
      <c r="G60" s="67"/>
      <c r="H60" s="67"/>
      <c r="I60" s="67"/>
      <c r="J60" s="67"/>
    </row>
    <row r="61" spans="2:17" x14ac:dyDescent="0.25">
      <c r="Q61" s="135" t="s">
        <v>76</v>
      </c>
    </row>
  </sheetData>
  <mergeCells count="4">
    <mergeCell ref="B4:Q4"/>
    <mergeCell ref="C59:E59"/>
    <mergeCell ref="C3:O3"/>
    <mergeCell ref="Q1:R1"/>
  </mergeCells>
  <pageMargins left="0" right="0.11811023622047245" top="0.74803149606299213" bottom="0.74803149606299213" header="0.31496062992125984" footer="0.31496062992125984"/>
  <pageSetup paperSize="8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1"/>
  <sheetViews>
    <sheetView topLeftCell="A25" zoomScale="70" zoomScaleNormal="70" workbookViewId="0">
      <selection activeCell="Q61" sqref="Q61"/>
    </sheetView>
  </sheetViews>
  <sheetFormatPr defaultRowHeight="15" x14ac:dyDescent="0.25"/>
  <cols>
    <col min="1" max="1" width="3" customWidth="1"/>
    <col min="2" max="2" width="4.28515625" customWidth="1"/>
    <col min="3" max="3" width="74" style="6" customWidth="1"/>
    <col min="4" max="4" width="17.140625" customWidth="1"/>
    <col min="5" max="5" width="9.42578125" customWidth="1"/>
    <col min="6" max="6" width="10.140625" customWidth="1"/>
    <col min="7" max="7" width="11.140625" bestFit="1" customWidth="1"/>
    <col min="8" max="8" width="10.28515625" customWidth="1"/>
    <col min="9" max="9" width="9" customWidth="1"/>
    <col min="10" max="10" width="9.140625" customWidth="1"/>
    <col min="11" max="11" width="9.28515625" customWidth="1"/>
    <col min="12" max="12" width="9.140625" customWidth="1"/>
    <col min="13" max="13" width="9" customWidth="1"/>
    <col min="14" max="14" width="9.7109375" customWidth="1"/>
    <col min="15" max="15" width="9.5703125" customWidth="1"/>
    <col min="16" max="16" width="9.28515625" customWidth="1"/>
    <col min="17" max="17" width="16.28515625" customWidth="1"/>
    <col min="18" max="18" width="35.85546875" customWidth="1"/>
    <col min="28" max="28" width="13.140625" bestFit="1" customWidth="1"/>
  </cols>
  <sheetData>
    <row r="1" spans="2:22" ht="45.75" customHeight="1" x14ac:dyDescent="0.25">
      <c r="C1" s="123"/>
      <c r="L1" s="124"/>
      <c r="M1" s="124"/>
      <c r="N1" s="124"/>
      <c r="Q1" s="134" t="s">
        <v>75</v>
      </c>
      <c r="R1" s="134"/>
      <c r="S1" s="125"/>
      <c r="T1" s="124"/>
      <c r="U1" s="124"/>
      <c r="V1" s="124"/>
    </row>
    <row r="2" spans="2:22" x14ac:dyDescent="0.25">
      <c r="C2" s="123"/>
      <c r="Q2" t="s">
        <v>73</v>
      </c>
    </row>
    <row r="3" spans="2:22" ht="25.5" customHeight="1" x14ac:dyDescent="0.25">
      <c r="C3" s="130" t="s">
        <v>74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2:22" ht="19.5" customHeight="1" x14ac:dyDescent="0.25">
      <c r="B4" s="126" t="s">
        <v>29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2:22" ht="16.5" thickBot="1" x14ac:dyDescent="0.3">
      <c r="C5" s="9"/>
    </row>
    <row r="6" spans="2:22" ht="30.75" customHeight="1" thickBot="1" x14ac:dyDescent="0.3">
      <c r="B6" s="46" t="s">
        <v>10</v>
      </c>
      <c r="C6" s="45" t="s">
        <v>1</v>
      </c>
      <c r="D6" s="46" t="s">
        <v>2</v>
      </c>
      <c r="E6" s="47" t="s">
        <v>49</v>
      </c>
      <c r="F6" s="41">
        <v>2024</v>
      </c>
      <c r="G6" s="42">
        <f>F6+1</f>
        <v>2025</v>
      </c>
      <c r="H6" s="42">
        <f t="shared" ref="H6:O6" si="0">G6+1</f>
        <v>2026</v>
      </c>
      <c r="I6" s="42">
        <f t="shared" si="0"/>
        <v>2027</v>
      </c>
      <c r="J6" s="42">
        <f t="shared" si="0"/>
        <v>2028</v>
      </c>
      <c r="K6" s="42">
        <f>J6+1</f>
        <v>2029</v>
      </c>
      <c r="L6" s="42">
        <f>K6+1</f>
        <v>2030</v>
      </c>
      <c r="M6" s="42">
        <f t="shared" si="0"/>
        <v>2031</v>
      </c>
      <c r="N6" s="42">
        <f>M6+1</f>
        <v>2032</v>
      </c>
      <c r="O6" s="42">
        <f t="shared" si="0"/>
        <v>2033</v>
      </c>
      <c r="P6" s="43">
        <f>O6+1</f>
        <v>2034</v>
      </c>
      <c r="Q6" s="44" t="s">
        <v>0</v>
      </c>
    </row>
    <row r="7" spans="2:22" x14ac:dyDescent="0.25">
      <c r="B7" s="21">
        <v>1</v>
      </c>
      <c r="C7" s="23" t="s">
        <v>11</v>
      </c>
      <c r="D7" s="40" t="s">
        <v>27</v>
      </c>
      <c r="E7" s="61"/>
      <c r="F7" s="18">
        <v>1000</v>
      </c>
      <c r="G7" s="18">
        <v>1200</v>
      </c>
      <c r="H7" s="18">
        <v>1300</v>
      </c>
      <c r="I7" s="18">
        <v>900</v>
      </c>
      <c r="J7" s="18">
        <v>950</v>
      </c>
      <c r="K7" s="18">
        <v>1150</v>
      </c>
      <c r="L7" s="18">
        <v>1250</v>
      </c>
      <c r="M7" s="18">
        <v>1050</v>
      </c>
      <c r="N7" s="18">
        <f>850</f>
        <v>850</v>
      </c>
      <c r="O7" s="18">
        <f>800</f>
        <v>800</v>
      </c>
      <c r="P7" s="26">
        <f>750</f>
        <v>750</v>
      </c>
      <c r="Q7" s="71">
        <f>SUM(F7:P7)</f>
        <v>11200</v>
      </c>
    </row>
    <row r="8" spans="2:22" x14ac:dyDescent="0.25">
      <c r="B8" s="20">
        <v>2</v>
      </c>
      <c r="C8" s="23" t="s">
        <v>25</v>
      </c>
      <c r="D8" s="40" t="s">
        <v>27</v>
      </c>
      <c r="E8" s="61"/>
      <c r="F8" s="18">
        <v>500</v>
      </c>
      <c r="G8" s="18">
        <v>550</v>
      </c>
      <c r="H8" s="18">
        <v>450</v>
      </c>
      <c r="I8" s="18">
        <v>600</v>
      </c>
      <c r="J8" s="18">
        <v>650</v>
      </c>
      <c r="K8" s="18">
        <v>400</v>
      </c>
      <c r="L8" s="18">
        <v>490</v>
      </c>
      <c r="M8" s="18">
        <v>510</v>
      </c>
      <c r="N8" s="18">
        <v>620</v>
      </c>
      <c r="O8" s="18">
        <v>680</v>
      </c>
      <c r="P8" s="26">
        <v>590</v>
      </c>
      <c r="Q8" s="71">
        <f>SUM(F8:P8)</f>
        <v>6040</v>
      </c>
    </row>
    <row r="9" spans="2:22" x14ac:dyDescent="0.25">
      <c r="B9" s="21">
        <v>3</v>
      </c>
      <c r="C9" s="23" t="s">
        <v>26</v>
      </c>
      <c r="D9" s="40" t="s">
        <v>27</v>
      </c>
      <c r="E9" s="61"/>
      <c r="F9" s="18">
        <v>20</v>
      </c>
      <c r="G9" s="18">
        <v>25</v>
      </c>
      <c r="H9" s="18">
        <v>30</v>
      </c>
      <c r="I9" s="18">
        <v>15</v>
      </c>
      <c r="J9" s="18">
        <v>18</v>
      </c>
      <c r="K9" s="18">
        <v>21</v>
      </c>
      <c r="L9" s="18">
        <v>22</v>
      </c>
      <c r="M9" s="18">
        <v>19</v>
      </c>
      <c r="N9" s="18">
        <v>17</v>
      </c>
      <c r="O9" s="18">
        <v>14</v>
      </c>
      <c r="P9" s="18">
        <v>15</v>
      </c>
      <c r="Q9" s="71">
        <f>SUM(F9:P9)</f>
        <v>216</v>
      </c>
    </row>
    <row r="10" spans="2:22" x14ac:dyDescent="0.25">
      <c r="B10" s="20">
        <v>4</v>
      </c>
      <c r="C10" s="23" t="s">
        <v>30</v>
      </c>
      <c r="D10" s="40" t="s">
        <v>4</v>
      </c>
      <c r="E10" s="15">
        <v>10</v>
      </c>
      <c r="F10" s="10">
        <f t="shared" ref="F10:F15" si="1">E10</f>
        <v>10</v>
      </c>
      <c r="G10" s="8">
        <f t="shared" ref="G10:P10" si="2">F10*F35</f>
        <v>10.59</v>
      </c>
      <c r="H10" s="8">
        <f t="shared" si="2"/>
        <v>11.151269999999998</v>
      </c>
      <c r="I10" s="8">
        <f t="shared" si="2"/>
        <v>11.686530959999999</v>
      </c>
      <c r="J10" s="8">
        <f t="shared" si="2"/>
        <v>12.235801105978309</v>
      </c>
      <c r="K10" s="8">
        <f t="shared" si="2"/>
        <v>12.810887098788811</v>
      </c>
      <c r="L10" s="8">
        <f t="shared" si="2"/>
        <v>13.413002290281307</v>
      </c>
      <c r="M10" s="8">
        <f t="shared" si="2"/>
        <v>14.043417060173789</v>
      </c>
      <c r="N10" s="8">
        <f t="shared" si="2"/>
        <v>14.703461496377933</v>
      </c>
      <c r="O10" s="8">
        <f t="shared" si="2"/>
        <v>15.394528201300389</v>
      </c>
      <c r="P10" s="27">
        <f t="shared" si="2"/>
        <v>16.118075230041153</v>
      </c>
      <c r="Q10" s="33"/>
    </row>
    <row r="11" spans="2:22" x14ac:dyDescent="0.25">
      <c r="B11" s="21">
        <v>5</v>
      </c>
      <c r="C11" s="23" t="s">
        <v>31</v>
      </c>
      <c r="D11" s="40" t="s">
        <v>4</v>
      </c>
      <c r="E11" s="15">
        <v>13</v>
      </c>
      <c r="F11" s="10">
        <f t="shared" si="1"/>
        <v>13</v>
      </c>
      <c r="G11" s="8">
        <f>F11*F$35</f>
        <v>13.766999999999999</v>
      </c>
      <c r="H11" s="8">
        <f t="shared" ref="H11:P11" si="3">G11*G35</f>
        <v>14.496650999999998</v>
      </c>
      <c r="I11" s="8">
        <f t="shared" si="3"/>
        <v>15.192490247999999</v>
      </c>
      <c r="J11" s="8">
        <f t="shared" si="3"/>
        <v>15.906541437771802</v>
      </c>
      <c r="K11" s="8">
        <f t="shared" si="3"/>
        <v>16.654153228425454</v>
      </c>
      <c r="L11" s="8">
        <f t="shared" si="3"/>
        <v>17.436902977365698</v>
      </c>
      <c r="M11" s="8">
        <f t="shared" si="3"/>
        <v>18.256442178225925</v>
      </c>
      <c r="N11" s="8">
        <f t="shared" si="3"/>
        <v>19.11449994529131</v>
      </c>
      <c r="O11" s="8">
        <f t="shared" si="3"/>
        <v>20.012886661690505</v>
      </c>
      <c r="P11" s="27">
        <f t="shared" si="3"/>
        <v>20.953497799053498</v>
      </c>
      <c r="Q11" s="33"/>
    </row>
    <row r="12" spans="2:22" x14ac:dyDescent="0.25">
      <c r="B12" s="20">
        <v>6</v>
      </c>
      <c r="C12" s="23" t="s">
        <v>33</v>
      </c>
      <c r="D12" s="40" t="s">
        <v>4</v>
      </c>
      <c r="E12" s="15">
        <v>19</v>
      </c>
      <c r="F12" s="10">
        <f t="shared" si="1"/>
        <v>19</v>
      </c>
      <c r="G12" s="8">
        <f>F12*F$35</f>
        <v>20.120999999999999</v>
      </c>
      <c r="H12" s="8">
        <f t="shared" ref="H12:P12" si="4">G12*G$35</f>
        <v>21.187412999999996</v>
      </c>
      <c r="I12" s="8">
        <f t="shared" si="4"/>
        <v>22.204408823999998</v>
      </c>
      <c r="J12" s="8">
        <f t="shared" si="4"/>
        <v>23.248022101358785</v>
      </c>
      <c r="K12" s="8">
        <f t="shared" si="4"/>
        <v>24.340685487698739</v>
      </c>
      <c r="L12" s="8">
        <f t="shared" si="4"/>
        <v>25.484704351534479</v>
      </c>
      <c r="M12" s="8">
        <f t="shared" si="4"/>
        <v>26.682492414330195</v>
      </c>
      <c r="N12" s="8">
        <f t="shared" si="4"/>
        <v>27.936576843118068</v>
      </c>
      <c r="O12" s="8">
        <f t="shared" si="4"/>
        <v>29.249603582470737</v>
      </c>
      <c r="P12" s="27">
        <f t="shared" si="4"/>
        <v>30.62434293707819</v>
      </c>
      <c r="Q12" s="33"/>
    </row>
    <row r="13" spans="2:22" x14ac:dyDescent="0.25">
      <c r="B13" s="21">
        <v>7</v>
      </c>
      <c r="C13" s="23" t="s">
        <v>34</v>
      </c>
      <c r="D13" s="40" t="s">
        <v>4</v>
      </c>
      <c r="E13" s="15">
        <v>22</v>
      </c>
      <c r="F13" s="2">
        <f t="shared" si="1"/>
        <v>22</v>
      </c>
      <c r="G13" s="8">
        <f>F13*F$35</f>
        <v>23.297999999999998</v>
      </c>
      <c r="H13" s="8">
        <f t="shared" ref="H13:P13" si="5">G13*G$35</f>
        <v>24.532793999999996</v>
      </c>
      <c r="I13" s="8">
        <f t="shared" si="5"/>
        <v>25.710368111999998</v>
      </c>
      <c r="J13" s="8">
        <f t="shared" si="5"/>
        <v>26.918762433152278</v>
      </c>
      <c r="K13" s="8">
        <f t="shared" si="5"/>
        <v>28.183951617335381</v>
      </c>
      <c r="L13" s="8">
        <f t="shared" si="5"/>
        <v>29.508605038618871</v>
      </c>
      <c r="M13" s="8">
        <f t="shared" si="5"/>
        <v>30.895517532382332</v>
      </c>
      <c r="N13" s="8">
        <f t="shared" si="5"/>
        <v>32.347615292031449</v>
      </c>
      <c r="O13" s="8">
        <f t="shared" si="5"/>
        <v>33.867962042860853</v>
      </c>
      <c r="P13" s="27">
        <f t="shared" si="5"/>
        <v>35.459765506090534</v>
      </c>
      <c r="Q13" s="33"/>
    </row>
    <row r="14" spans="2:22" x14ac:dyDescent="0.25">
      <c r="B14" s="20">
        <v>8</v>
      </c>
      <c r="C14" s="23" t="s">
        <v>35</v>
      </c>
      <c r="D14" s="40" t="s">
        <v>4</v>
      </c>
      <c r="E14" s="15">
        <v>25</v>
      </c>
      <c r="F14" s="2">
        <f t="shared" si="1"/>
        <v>25</v>
      </c>
      <c r="G14" s="8">
        <f>F14*F$35</f>
        <v>26.474999999999998</v>
      </c>
      <c r="H14" s="8">
        <f>G14*G$35</f>
        <v>27.878174999999995</v>
      </c>
      <c r="I14" s="8">
        <f t="shared" ref="I14" si="6">H14*H$35</f>
        <v>29.216327399999997</v>
      </c>
      <c r="J14" s="8">
        <f t="shared" ref="J14" si="7">I14*I$35</f>
        <v>30.58950276494577</v>
      </c>
      <c r="K14" s="8">
        <f t="shared" ref="K14" si="8">J14*J$35</f>
        <v>32.027217746972028</v>
      </c>
      <c r="L14" s="8">
        <f t="shared" ref="L14" si="9">K14*K$35</f>
        <v>33.532505725703267</v>
      </c>
      <c r="M14" s="8">
        <f t="shared" ref="M14" si="10">L14*L$35</f>
        <v>35.108542650434472</v>
      </c>
      <c r="N14" s="8">
        <f t="shared" ref="N14" si="11">M14*M$35</f>
        <v>36.75865374094483</v>
      </c>
      <c r="O14" s="8">
        <f t="shared" ref="O14" si="12">N14*N$35</f>
        <v>38.486320503250973</v>
      </c>
      <c r="P14" s="27">
        <f>O14*O$35</f>
        <v>40.295188075102885</v>
      </c>
      <c r="Q14" s="33"/>
    </row>
    <row r="15" spans="2:22" x14ac:dyDescent="0.25">
      <c r="B15" s="21">
        <v>9</v>
      </c>
      <c r="C15" s="23" t="s">
        <v>36</v>
      </c>
      <c r="D15" s="40" t="s">
        <v>4</v>
      </c>
      <c r="E15" s="15">
        <v>28</v>
      </c>
      <c r="F15" s="2">
        <f t="shared" si="1"/>
        <v>28</v>
      </c>
      <c r="G15" s="8">
        <f>F15*F$35</f>
        <v>29.651999999999997</v>
      </c>
      <c r="H15" s="8">
        <f>G15*G$35</f>
        <v>31.223555999999995</v>
      </c>
      <c r="I15" s="8">
        <f t="shared" ref="I15" si="13">H15*H$35</f>
        <v>32.722286687999997</v>
      </c>
      <c r="J15" s="8">
        <f t="shared" ref="J15" si="14">I15*I$35</f>
        <v>34.260243096739266</v>
      </c>
      <c r="K15" s="8">
        <f t="shared" ref="K15" si="15">J15*J$35</f>
        <v>35.870483876608674</v>
      </c>
      <c r="L15" s="8">
        <f t="shared" ref="L15" si="16">K15*K$35</f>
        <v>37.556406412787659</v>
      </c>
      <c r="M15" s="8">
        <f t="shared" ref="M15" si="17">L15*L$35</f>
        <v>39.321567768486609</v>
      </c>
      <c r="N15" s="8">
        <f t="shared" ref="N15" si="18">M15*M$35</f>
        <v>41.16969218985821</v>
      </c>
      <c r="O15" s="8">
        <f>N15*N$35</f>
        <v>43.104678963641085</v>
      </c>
      <c r="P15" s="27">
        <f>O15*O$35</f>
        <v>45.130610644115222</v>
      </c>
      <c r="Q15" s="33"/>
    </row>
    <row r="16" spans="2:22" x14ac:dyDescent="0.25">
      <c r="B16" s="20">
        <v>10</v>
      </c>
      <c r="C16" s="23" t="s">
        <v>37</v>
      </c>
      <c r="D16" s="40" t="s">
        <v>4</v>
      </c>
      <c r="E16" s="61"/>
      <c r="F16" s="10">
        <f>F7*F10</f>
        <v>10000</v>
      </c>
      <c r="G16" s="10">
        <f>G7*G10</f>
        <v>12708</v>
      </c>
      <c r="H16" s="10">
        <f t="shared" ref="H16:O16" si="19">H7*H10</f>
        <v>14496.650999999998</v>
      </c>
      <c r="I16" s="10">
        <f t="shared" si="19"/>
        <v>10517.877863999998</v>
      </c>
      <c r="J16" s="10">
        <f t="shared" si="19"/>
        <v>11624.011050679394</v>
      </c>
      <c r="K16" s="10">
        <f t="shared" si="19"/>
        <v>14732.520163607132</v>
      </c>
      <c r="L16" s="10">
        <f t="shared" si="19"/>
        <v>16766.252862851634</v>
      </c>
      <c r="M16" s="10">
        <f t="shared" si="19"/>
        <v>14745.587913182479</v>
      </c>
      <c r="N16" s="10">
        <f t="shared" si="19"/>
        <v>12497.942271921243</v>
      </c>
      <c r="O16" s="10">
        <f t="shared" si="19"/>
        <v>12315.622561040311</v>
      </c>
      <c r="P16" s="28">
        <f>P7*P10</f>
        <v>12088.556422530864</v>
      </c>
      <c r="Q16" s="71">
        <f t="shared" ref="Q16:Q21" si="20">SUM(F16:P16)</f>
        <v>142493.02210981306</v>
      </c>
    </row>
    <row r="17" spans="2:17" x14ac:dyDescent="0.25">
      <c r="B17" s="21">
        <v>11</v>
      </c>
      <c r="C17" s="23" t="s">
        <v>38</v>
      </c>
      <c r="D17" s="40" t="s">
        <v>4</v>
      </c>
      <c r="E17" s="61"/>
      <c r="F17" s="10">
        <f>F7*F11</f>
        <v>13000</v>
      </c>
      <c r="G17" s="10">
        <f>G7*G11</f>
        <v>16520.399999999998</v>
      </c>
      <c r="H17" s="10">
        <f t="shared" ref="H17:O17" si="21">H7*H11</f>
        <v>18845.646299999997</v>
      </c>
      <c r="I17" s="10">
        <f t="shared" si="21"/>
        <v>13673.241223199999</v>
      </c>
      <c r="J17" s="10">
        <f t="shared" si="21"/>
        <v>15111.214365883212</v>
      </c>
      <c r="K17" s="10">
        <f t="shared" si="21"/>
        <v>19152.27621268927</v>
      </c>
      <c r="L17" s="10">
        <f t="shared" si="21"/>
        <v>21796.128721707122</v>
      </c>
      <c r="M17" s="10">
        <f t="shared" si="21"/>
        <v>19169.264287137219</v>
      </c>
      <c r="N17" s="10">
        <f t="shared" si="21"/>
        <v>16247.324953497613</v>
      </c>
      <c r="O17" s="10">
        <f t="shared" si="21"/>
        <v>16010.309329352403</v>
      </c>
      <c r="P17" s="28">
        <f>P7*P11</f>
        <v>15715.123349290123</v>
      </c>
      <c r="Q17" s="71">
        <f t="shared" si="20"/>
        <v>185240.92874275695</v>
      </c>
    </row>
    <row r="18" spans="2:17" x14ac:dyDescent="0.25">
      <c r="B18" s="20">
        <v>12</v>
      </c>
      <c r="C18" s="23" t="s">
        <v>39</v>
      </c>
      <c r="D18" s="40" t="s">
        <v>4</v>
      </c>
      <c r="E18" s="61"/>
      <c r="F18" s="10">
        <f>F8*F12</f>
        <v>9500</v>
      </c>
      <c r="G18" s="10">
        <f>G8*G12</f>
        <v>11066.55</v>
      </c>
      <c r="H18" s="10">
        <f t="shared" ref="H18:P18" si="22">H8*H12</f>
        <v>9534.3358499999977</v>
      </c>
      <c r="I18" s="10">
        <f t="shared" si="22"/>
        <v>13322.645294399999</v>
      </c>
      <c r="J18" s="10">
        <f t="shared" si="22"/>
        <v>15111.21436588321</v>
      </c>
      <c r="K18" s="10">
        <f t="shared" si="22"/>
        <v>9736.2741950794953</v>
      </c>
      <c r="L18" s="10">
        <f t="shared" si="22"/>
        <v>12487.505132251894</v>
      </c>
      <c r="M18" s="10">
        <f t="shared" si="22"/>
        <v>13608.071131308399</v>
      </c>
      <c r="N18" s="10">
        <f t="shared" si="22"/>
        <v>17320.677642733201</v>
      </c>
      <c r="O18" s="10">
        <f t="shared" si="22"/>
        <v>19889.730436080103</v>
      </c>
      <c r="P18" s="28">
        <f t="shared" si="22"/>
        <v>18068.362332876131</v>
      </c>
      <c r="Q18" s="71">
        <f t="shared" si="20"/>
        <v>149645.36638061245</v>
      </c>
    </row>
    <row r="19" spans="2:17" x14ac:dyDescent="0.25">
      <c r="B19" s="21">
        <v>13</v>
      </c>
      <c r="C19" s="23" t="s">
        <v>40</v>
      </c>
      <c r="D19" s="40" t="s">
        <v>4</v>
      </c>
      <c r="E19" s="61"/>
      <c r="F19" s="10">
        <f>F8*F13</f>
        <v>11000</v>
      </c>
      <c r="G19" s="10">
        <f>G8*G13</f>
        <v>12813.9</v>
      </c>
      <c r="H19" s="10">
        <f t="shared" ref="H19:P19" si="23">H8*H13</f>
        <v>11039.757299999997</v>
      </c>
      <c r="I19" s="10">
        <f t="shared" si="23"/>
        <v>15426.220867199998</v>
      </c>
      <c r="J19" s="10">
        <f t="shared" si="23"/>
        <v>17497.195581548982</v>
      </c>
      <c r="K19" s="10">
        <f t="shared" si="23"/>
        <v>11273.580646934153</v>
      </c>
      <c r="L19" s="10">
        <f t="shared" si="23"/>
        <v>14459.216468923247</v>
      </c>
      <c r="M19" s="10">
        <f t="shared" si="23"/>
        <v>15756.713941514989</v>
      </c>
      <c r="N19" s="10">
        <f t="shared" si="23"/>
        <v>20055.521481059499</v>
      </c>
      <c r="O19" s="10">
        <f t="shared" si="23"/>
        <v>23030.214189145379</v>
      </c>
      <c r="P19" s="28">
        <f t="shared" si="23"/>
        <v>20921.261648593416</v>
      </c>
      <c r="Q19" s="71">
        <f t="shared" si="20"/>
        <v>173273.58212491963</v>
      </c>
    </row>
    <row r="20" spans="2:17" x14ac:dyDescent="0.25">
      <c r="B20" s="20">
        <v>14</v>
      </c>
      <c r="C20" s="23" t="s">
        <v>41</v>
      </c>
      <c r="D20" s="40" t="s">
        <v>4</v>
      </c>
      <c r="E20" s="61"/>
      <c r="F20" s="10">
        <f>F9*F14</f>
        <v>500</v>
      </c>
      <c r="G20" s="10">
        <f>G9*G14</f>
        <v>661.875</v>
      </c>
      <c r="H20" s="10">
        <f t="shared" ref="H20:P20" si="24">H9*H14</f>
        <v>836.34524999999985</v>
      </c>
      <c r="I20" s="10">
        <f t="shared" si="24"/>
        <v>438.24491099999995</v>
      </c>
      <c r="J20" s="10">
        <f t="shared" si="24"/>
        <v>550.61104976902391</v>
      </c>
      <c r="K20" s="10">
        <f t="shared" si="24"/>
        <v>672.57157268641254</v>
      </c>
      <c r="L20" s="10">
        <f t="shared" si="24"/>
        <v>737.71512596547188</v>
      </c>
      <c r="M20" s="10">
        <f t="shared" si="24"/>
        <v>667.06231035825499</v>
      </c>
      <c r="N20" s="10">
        <f t="shared" si="24"/>
        <v>624.89711359606213</v>
      </c>
      <c r="O20" s="10">
        <f t="shared" si="24"/>
        <v>538.80848704551363</v>
      </c>
      <c r="P20" s="10">
        <f t="shared" si="24"/>
        <v>604.42782112654322</v>
      </c>
      <c r="Q20" s="71">
        <f t="shared" si="20"/>
        <v>6832.5586415472808</v>
      </c>
    </row>
    <row r="21" spans="2:17" x14ac:dyDescent="0.25">
      <c r="B21" s="21">
        <v>15</v>
      </c>
      <c r="C21" s="23" t="s">
        <v>42</v>
      </c>
      <c r="D21" s="40" t="s">
        <v>4</v>
      </c>
      <c r="E21" s="61"/>
      <c r="F21" s="10">
        <f>F15*F9</f>
        <v>560</v>
      </c>
      <c r="G21" s="10">
        <f>G15*G9</f>
        <v>741.3</v>
      </c>
      <c r="H21" s="10">
        <f>H15*H9</f>
        <v>936.70667999999989</v>
      </c>
      <c r="I21" s="10">
        <f>I15*I9</f>
        <v>490.83430031999995</v>
      </c>
      <c r="J21" s="10">
        <f>J15*J9</f>
        <v>616.68437574130678</v>
      </c>
      <c r="K21" s="10">
        <f t="shared" ref="K21:M21" si="25">K15*K9</f>
        <v>753.28016140878219</v>
      </c>
      <c r="L21" s="10">
        <f t="shared" si="25"/>
        <v>826.24094108132851</v>
      </c>
      <c r="M21" s="10">
        <f t="shared" si="25"/>
        <v>747.10978760124556</v>
      </c>
      <c r="N21" s="10">
        <f>N15*N9</f>
        <v>699.88476722758958</v>
      </c>
      <c r="O21" s="10">
        <f>O15*O9</f>
        <v>603.46550549097515</v>
      </c>
      <c r="P21" s="10">
        <f>P15*P9</f>
        <v>676.95915966172834</v>
      </c>
      <c r="Q21" s="71">
        <f t="shared" si="20"/>
        <v>7652.4656785329562</v>
      </c>
    </row>
    <row r="22" spans="2:17" x14ac:dyDescent="0.25">
      <c r="B22" s="20">
        <v>16</v>
      </c>
      <c r="C22" s="4" t="s">
        <v>12</v>
      </c>
      <c r="D22" s="14" t="s">
        <v>5</v>
      </c>
      <c r="E22" s="62">
        <v>30</v>
      </c>
      <c r="F22" s="16">
        <f>E22</f>
        <v>30</v>
      </c>
      <c r="G22" s="17">
        <f>F22*F35</f>
        <v>31.77</v>
      </c>
      <c r="H22" s="17">
        <f>G22*G35</f>
        <v>33.453809999999997</v>
      </c>
      <c r="I22" s="17">
        <f t="shared" ref="I22:P22" si="26">H22*H35</f>
        <v>35.059592879999997</v>
      </c>
      <c r="J22" s="17">
        <f t="shared" si="26"/>
        <v>36.707403317934926</v>
      </c>
      <c r="K22" s="17">
        <f t="shared" si="26"/>
        <v>38.432661296366433</v>
      </c>
      <c r="L22" s="17">
        <f t="shared" si="26"/>
        <v>40.239006870843923</v>
      </c>
      <c r="M22" s="17">
        <f t="shared" si="26"/>
        <v>42.13025118052137</v>
      </c>
      <c r="N22" s="17">
        <f t="shared" si="26"/>
        <v>44.1103844891338</v>
      </c>
      <c r="O22" s="17">
        <f t="shared" si="26"/>
        <v>46.183584603901167</v>
      </c>
      <c r="P22" s="17">
        <f t="shared" si="26"/>
        <v>48.354225690123464</v>
      </c>
      <c r="Q22" s="34"/>
    </row>
    <row r="23" spans="2:17" x14ac:dyDescent="0.25">
      <c r="B23" s="21">
        <v>17</v>
      </c>
      <c r="C23" s="4" t="s">
        <v>13</v>
      </c>
      <c r="D23" s="14" t="s">
        <v>5</v>
      </c>
      <c r="E23" s="62">
        <v>50</v>
      </c>
      <c r="F23" s="16">
        <f>E23</f>
        <v>50</v>
      </c>
      <c r="G23" s="17">
        <f>F23*F35</f>
        <v>52.949999999999996</v>
      </c>
      <c r="H23" s="17">
        <f>G23*G35</f>
        <v>55.756349999999991</v>
      </c>
      <c r="I23" s="17">
        <f t="shared" ref="I23:P23" si="27">H23*H35</f>
        <v>58.432654799999995</v>
      </c>
      <c r="J23" s="17">
        <f t="shared" si="27"/>
        <v>61.179005529891541</v>
      </c>
      <c r="K23" s="17">
        <f t="shared" si="27"/>
        <v>64.054435493944055</v>
      </c>
      <c r="L23" s="17">
        <f t="shared" si="27"/>
        <v>67.065011451406534</v>
      </c>
      <c r="M23" s="17">
        <f t="shared" si="27"/>
        <v>70.217085300868945</v>
      </c>
      <c r="N23" s="17">
        <f t="shared" si="27"/>
        <v>73.517307481889659</v>
      </c>
      <c r="O23" s="17">
        <f t="shared" si="27"/>
        <v>76.972641006501945</v>
      </c>
      <c r="P23" s="17">
        <f t="shared" si="27"/>
        <v>80.590376150205771</v>
      </c>
      <c r="Q23" s="34"/>
    </row>
    <row r="24" spans="2:17" x14ac:dyDescent="0.25">
      <c r="B24" s="20">
        <v>18</v>
      </c>
      <c r="C24" s="4" t="s">
        <v>8</v>
      </c>
      <c r="D24" s="14" t="s">
        <v>4</v>
      </c>
      <c r="E24" s="63"/>
      <c r="F24" s="16">
        <f>(F7*F22+F8*F23+F9*F23)*12/1000</f>
        <v>672</v>
      </c>
      <c r="G24" s="16">
        <f>(G7*G22+G8*G23+G9*G23)*12/1000</f>
        <v>822.84299999999996</v>
      </c>
      <c r="H24" s="16">
        <f>(H7*H22+H8*H23+H9*H23)*12/1000</f>
        <v>843.03601199999991</v>
      </c>
      <c r="I24" s="16">
        <f>(I7*I22+I8*I23+I9*I23)*12/1000</f>
        <v>809.87659552800005</v>
      </c>
      <c r="J24" s="16">
        <f t="shared" ref="J24:O24" si="28">(J7*J22+J8*J23+J9*J23)*12/1000</f>
        <v>908.87530615206867</v>
      </c>
      <c r="K24" s="16">
        <f t="shared" si="28"/>
        <v>853.97373400526214</v>
      </c>
      <c r="L24" s="16">
        <f t="shared" si="28"/>
        <v>1015.6325334201006</v>
      </c>
      <c r="M24" s="16">
        <f t="shared" si="28"/>
        <v>976.5792223644853</v>
      </c>
      <c r="N24" s="16">
        <f t="shared" si="28"/>
        <v>1011.8922201807292</v>
      </c>
      <c r="O24" s="16">
        <f t="shared" si="28"/>
        <v>1084.3905664995993</v>
      </c>
      <c r="P24" s="16">
        <f>(P7*P22+P8*P23+P9*P23)*12/1000</f>
        <v>1020.274162061605</v>
      </c>
      <c r="Q24" s="72">
        <f>SUM(F24:P24)</f>
        <v>10019.373352211851</v>
      </c>
    </row>
    <row r="25" spans="2:17" x14ac:dyDescent="0.25">
      <c r="B25" s="21">
        <v>19</v>
      </c>
      <c r="C25" s="4" t="s">
        <v>9</v>
      </c>
      <c r="D25" s="14" t="s">
        <v>4</v>
      </c>
      <c r="E25" s="63"/>
      <c r="F25" s="16">
        <f>F24</f>
        <v>672</v>
      </c>
      <c r="G25" s="16">
        <f>F25+G24</f>
        <v>1494.8429999999998</v>
      </c>
      <c r="H25" s="16">
        <f>G25+H24</f>
        <v>2337.8790119999999</v>
      </c>
      <c r="I25" s="16">
        <f>H25+I24</f>
        <v>3147.7556075279999</v>
      </c>
      <c r="J25" s="16">
        <f>I25+J24</f>
        <v>4056.6309136800687</v>
      </c>
      <c r="K25" s="16">
        <f t="shared" ref="K25:P25" si="29">J25+K24</f>
        <v>4910.6046476853307</v>
      </c>
      <c r="L25" s="16">
        <f t="shared" si="29"/>
        <v>5926.2371811054309</v>
      </c>
      <c r="M25" s="16">
        <f t="shared" si="29"/>
        <v>6902.8164034699166</v>
      </c>
      <c r="N25" s="16">
        <f>M25+N24</f>
        <v>7914.7086236506457</v>
      </c>
      <c r="O25" s="16">
        <f t="shared" si="29"/>
        <v>8999.0991901502457</v>
      </c>
      <c r="P25" s="29">
        <f t="shared" si="29"/>
        <v>10019.373352211851</v>
      </c>
      <c r="Q25" s="72">
        <f>SUM(F25:P25)</f>
        <v>56381.947931481489</v>
      </c>
    </row>
    <row r="26" spans="2:17" x14ac:dyDescent="0.25">
      <c r="B26" s="20">
        <v>20</v>
      </c>
      <c r="C26" s="4" t="s">
        <v>50</v>
      </c>
      <c r="D26" s="19" t="s">
        <v>47</v>
      </c>
      <c r="E26" s="64">
        <v>25</v>
      </c>
      <c r="F26" s="3">
        <f>(F7+F8+F9)/$E$26</f>
        <v>60.8</v>
      </c>
      <c r="G26" s="3">
        <f t="shared" ref="G26:P26" si="30">(G7+G8+G9)/$E$26</f>
        <v>71</v>
      </c>
      <c r="H26" s="3">
        <f t="shared" si="30"/>
        <v>71.2</v>
      </c>
      <c r="I26" s="3">
        <f t="shared" si="30"/>
        <v>60.6</v>
      </c>
      <c r="J26" s="3">
        <f t="shared" si="30"/>
        <v>64.72</v>
      </c>
      <c r="K26" s="3">
        <f t="shared" si="30"/>
        <v>62.84</v>
      </c>
      <c r="L26" s="3">
        <f t="shared" si="30"/>
        <v>70.48</v>
      </c>
      <c r="M26" s="3">
        <f t="shared" si="30"/>
        <v>63.16</v>
      </c>
      <c r="N26" s="3">
        <f t="shared" si="30"/>
        <v>59.48</v>
      </c>
      <c r="O26" s="3">
        <f t="shared" si="30"/>
        <v>59.76</v>
      </c>
      <c r="P26" s="3">
        <f t="shared" si="30"/>
        <v>54.2</v>
      </c>
      <c r="Q26" s="72">
        <f>SUM(F26:P26)</f>
        <v>698.24000000000012</v>
      </c>
    </row>
    <row r="27" spans="2:17" x14ac:dyDescent="0.25">
      <c r="B27" s="21">
        <v>21</v>
      </c>
      <c r="C27" s="4" t="s">
        <v>32</v>
      </c>
      <c r="D27" s="19" t="s">
        <v>4</v>
      </c>
      <c r="E27" s="64">
        <v>95</v>
      </c>
      <c r="F27" s="3">
        <f>E27</f>
        <v>95</v>
      </c>
      <c r="G27" s="3">
        <f>F27*F35</f>
        <v>100.60499999999999</v>
      </c>
      <c r="H27" s="3">
        <f>G27*G35</f>
        <v>105.93706499999999</v>
      </c>
      <c r="I27" s="3">
        <f>H27*H35</f>
        <v>111.02204411999999</v>
      </c>
      <c r="J27" s="3">
        <f>I27*I35</f>
        <v>116.24011050679394</v>
      </c>
      <c r="K27" s="3">
        <f>J27*J35</f>
        <v>121.7034274384937</v>
      </c>
      <c r="L27" s="3">
        <f t="shared" ref="L27:O27" si="31">K27*K35</f>
        <v>127.42352175767242</v>
      </c>
      <c r="M27" s="3">
        <f t="shared" si="31"/>
        <v>133.41246207165099</v>
      </c>
      <c r="N27" s="3">
        <f t="shared" si="31"/>
        <v>139.68288421559035</v>
      </c>
      <c r="O27" s="3">
        <f t="shared" si="31"/>
        <v>146.24801791235367</v>
      </c>
      <c r="P27" s="30">
        <f>O27*O35</f>
        <v>153.12171468539094</v>
      </c>
      <c r="Q27" s="34"/>
    </row>
    <row r="28" spans="2:17" x14ac:dyDescent="0.25">
      <c r="B28" s="20">
        <v>22</v>
      </c>
      <c r="C28" s="4" t="s">
        <v>46</v>
      </c>
      <c r="D28" s="19" t="s">
        <v>4</v>
      </c>
      <c r="E28" s="55"/>
      <c r="F28" s="3">
        <f t="shared" ref="F28:K28" si="32">F26*F27</f>
        <v>5776</v>
      </c>
      <c r="G28" s="3">
        <f t="shared" si="32"/>
        <v>7142.954999999999</v>
      </c>
      <c r="H28" s="3">
        <f t="shared" si="32"/>
        <v>7542.7190279999995</v>
      </c>
      <c r="I28" s="3">
        <f t="shared" si="32"/>
        <v>6727.9358736719996</v>
      </c>
      <c r="J28" s="3">
        <f t="shared" si="32"/>
        <v>7523.059951999704</v>
      </c>
      <c r="K28" s="3">
        <f t="shared" si="32"/>
        <v>7647.8433802349446</v>
      </c>
      <c r="L28" s="3">
        <f t="shared" ref="L28:O28" si="33">L26*L27</f>
        <v>8980.8098134807533</v>
      </c>
      <c r="M28" s="3">
        <f t="shared" si="33"/>
        <v>8426.3311044454767</v>
      </c>
      <c r="N28" s="3">
        <f t="shared" si="33"/>
        <v>8308.3379531433129</v>
      </c>
      <c r="O28" s="3">
        <f t="shared" si="33"/>
        <v>8739.781550442256</v>
      </c>
      <c r="P28" s="30">
        <f>P26*P27</f>
        <v>8299.19693594819</v>
      </c>
      <c r="Q28" s="72">
        <f>SUM(F28:P28)</f>
        <v>85114.97059136664</v>
      </c>
    </row>
    <row r="29" spans="2:17" x14ac:dyDescent="0.25">
      <c r="B29" s="21">
        <v>23</v>
      </c>
      <c r="C29" s="4" t="s">
        <v>20</v>
      </c>
      <c r="D29" s="19" t="s">
        <v>6</v>
      </c>
      <c r="E29" s="64">
        <v>80</v>
      </c>
      <c r="F29" s="3">
        <f>E29</f>
        <v>80</v>
      </c>
      <c r="G29" s="3">
        <f>F29*F35</f>
        <v>84.72</v>
      </c>
      <c r="H29" s="3">
        <f>G29*G35</f>
        <v>89.210159999999988</v>
      </c>
      <c r="I29" s="3">
        <f>H29*H35</f>
        <v>93.492247679999991</v>
      </c>
      <c r="J29" s="3">
        <f>I29*I35</f>
        <v>97.886408847826473</v>
      </c>
      <c r="K29" s="3">
        <f t="shared" ref="K29" si="34">J29*J35</f>
        <v>102.48709679031049</v>
      </c>
      <c r="L29" s="3">
        <f>K29*K35</f>
        <v>107.30401832225046</v>
      </c>
      <c r="M29" s="3">
        <f>L29*L35</f>
        <v>112.34733648139031</v>
      </c>
      <c r="N29" s="3">
        <f>M29*M35</f>
        <v>117.62769197102347</v>
      </c>
      <c r="O29" s="3">
        <f>N29*N35</f>
        <v>123.15622561040311</v>
      </c>
      <c r="P29" s="3">
        <f>O29*O35</f>
        <v>128.94460184032923</v>
      </c>
      <c r="Q29" s="34"/>
    </row>
    <row r="30" spans="2:17" x14ac:dyDescent="0.25">
      <c r="B30" s="20">
        <v>24</v>
      </c>
      <c r="C30" s="4" t="s">
        <v>24</v>
      </c>
      <c r="D30" s="19" t="s">
        <v>14</v>
      </c>
      <c r="E30" s="65">
        <v>0.05</v>
      </c>
      <c r="F30" s="3"/>
      <c r="G30" s="3"/>
      <c r="H30" s="3"/>
      <c r="I30" s="3">
        <f>$E$30*F28</f>
        <v>288.8</v>
      </c>
      <c r="J30" s="3">
        <f>$E$30*G28</f>
        <v>357.14774999999997</v>
      </c>
      <c r="K30" s="3">
        <f>$E$30*H28</f>
        <v>377.13595140000001</v>
      </c>
      <c r="L30" s="3">
        <f>$E$30*I28</f>
        <v>336.39679368359998</v>
      </c>
      <c r="M30" s="3">
        <f t="shared" ref="M30:O30" si="35">$E$30*J28</f>
        <v>376.15299759998521</v>
      </c>
      <c r="N30" s="3">
        <f t="shared" si="35"/>
        <v>382.39216901174723</v>
      </c>
      <c r="O30" s="3">
        <f t="shared" si="35"/>
        <v>449.0404906740377</v>
      </c>
      <c r="P30" s="30">
        <f>$E$30*M28</f>
        <v>421.31655522227385</v>
      </c>
      <c r="Q30" s="34"/>
    </row>
    <row r="31" spans="2:17" x14ac:dyDescent="0.25">
      <c r="B31" s="21">
        <v>25</v>
      </c>
      <c r="C31" s="4" t="s">
        <v>22</v>
      </c>
      <c r="D31" s="19" t="s">
        <v>4</v>
      </c>
      <c r="E31" s="55"/>
      <c r="F31" s="3">
        <f>F26*F29*12/1000</f>
        <v>58.368000000000002</v>
      </c>
      <c r="G31" s="1">
        <f>G26*G29*12/1000</f>
        <v>72.181440000000009</v>
      </c>
      <c r="H31" s="1">
        <f t="shared" ref="H31:P31" si="36">H26*H29*12/1000</f>
        <v>76.221160703999985</v>
      </c>
      <c r="I31" s="1">
        <f t="shared" si="36"/>
        <v>67.987562512895991</v>
      </c>
      <c r="J31" s="1">
        <f t="shared" si="36"/>
        <v>76.022500567575946</v>
      </c>
      <c r="K31" s="1">
        <f t="shared" si="36"/>
        <v>77.283469947637343</v>
      </c>
      <c r="L31" s="1">
        <f t="shared" si="36"/>
        <v>90.753446536226548</v>
      </c>
      <c r="M31" s="1">
        <f t="shared" si="36"/>
        <v>85.150293265975336</v>
      </c>
      <c r="N31" s="1">
        <f t="shared" si="36"/>
        <v>83.957941421237706</v>
      </c>
      <c r="O31" s="1">
        <f t="shared" si="36"/>
        <v>88.317792509732271</v>
      </c>
      <c r="P31" s="31">
        <f t="shared" si="36"/>
        <v>83.86556903695012</v>
      </c>
      <c r="Q31" s="72">
        <f>SUM(F31:P31)</f>
        <v>860.10917650223121</v>
      </c>
    </row>
    <row r="32" spans="2:17" x14ac:dyDescent="0.25">
      <c r="B32" s="20">
        <v>26</v>
      </c>
      <c r="C32" s="4" t="s">
        <v>23</v>
      </c>
      <c r="D32" s="19" t="s">
        <v>4</v>
      </c>
      <c r="E32" s="55"/>
      <c r="F32" s="3">
        <f>F31</f>
        <v>58.368000000000002</v>
      </c>
      <c r="G32" s="1">
        <f>F32+G31</f>
        <v>130.54944</v>
      </c>
      <c r="H32" s="1">
        <f>G32+H31</f>
        <v>206.770600704</v>
      </c>
      <c r="I32" s="1">
        <f>H32+I31</f>
        <v>274.75816321689598</v>
      </c>
      <c r="J32" s="1">
        <f t="shared" ref="J32:P32" si="37">I32+J31</f>
        <v>350.78066378447193</v>
      </c>
      <c r="K32" s="1">
        <f t="shared" si="37"/>
        <v>428.06413373210927</v>
      </c>
      <c r="L32" s="1">
        <f t="shared" si="37"/>
        <v>518.81758026833586</v>
      </c>
      <c r="M32" s="1">
        <f t="shared" si="37"/>
        <v>603.96787353431114</v>
      </c>
      <c r="N32" s="1">
        <f t="shared" si="37"/>
        <v>687.92581495554884</v>
      </c>
      <c r="O32" s="1">
        <f t="shared" si="37"/>
        <v>776.24360746528112</v>
      </c>
      <c r="P32" s="31">
        <f t="shared" si="37"/>
        <v>860.10917650223121</v>
      </c>
      <c r="Q32" s="72">
        <f>SUM(F32:P32)</f>
        <v>4896.3550541631857</v>
      </c>
    </row>
    <row r="33" spans="2:17" x14ac:dyDescent="0.25">
      <c r="B33" s="21">
        <v>27</v>
      </c>
      <c r="C33" s="4" t="s">
        <v>18</v>
      </c>
      <c r="D33" s="19" t="s">
        <v>4</v>
      </c>
      <c r="E33" s="55"/>
      <c r="F33" s="3">
        <f>F25-F32-F30</f>
        <v>613.63199999999995</v>
      </c>
      <c r="G33" s="3">
        <f>G25-G32-G30</f>
        <v>1364.2935599999998</v>
      </c>
      <c r="H33" s="3">
        <f>H25-H32-H30</f>
        <v>2131.1084112959998</v>
      </c>
      <c r="I33" s="3">
        <f>I25-I32-I30</f>
        <v>2584.1974443111039</v>
      </c>
      <c r="J33" s="3">
        <f t="shared" ref="J33:L33" si="38">J25-J32-J30</f>
        <v>3348.7024998955967</v>
      </c>
      <c r="K33" s="3">
        <f t="shared" si="38"/>
        <v>4105.4045625532217</v>
      </c>
      <c r="L33" s="3">
        <f t="shared" si="38"/>
        <v>5071.0228071534948</v>
      </c>
      <c r="M33" s="3">
        <f t="shared" ref="M33:O33" si="39">M25-M32-M30</f>
        <v>5922.6955323356196</v>
      </c>
      <c r="N33" s="3">
        <f t="shared" si="39"/>
        <v>6844.3906396833499</v>
      </c>
      <c r="O33" s="3">
        <f t="shared" si="39"/>
        <v>7773.8150920109265</v>
      </c>
      <c r="P33" s="30">
        <f>P25-P32-P30</f>
        <v>8737.9476204873445</v>
      </c>
      <c r="Q33" s="72">
        <f>SUM(F33:P33)</f>
        <v>48497.210169726655</v>
      </c>
    </row>
    <row r="34" spans="2:17" x14ac:dyDescent="0.25">
      <c r="B34" s="20">
        <v>28</v>
      </c>
      <c r="C34" s="4" t="s">
        <v>19</v>
      </c>
      <c r="D34" s="19" t="s">
        <v>4</v>
      </c>
      <c r="E34" s="55"/>
      <c r="F34" s="3">
        <f>(F17+F19+F21-F16-F18-F20)-F28</f>
        <v>-1216</v>
      </c>
      <c r="G34" s="3">
        <f t="shared" ref="G34:N34" si="40">(G17+G19+G21-G16-G18-G20)-G28</f>
        <v>-1503.7800000000034</v>
      </c>
      <c r="H34" s="3">
        <f>(H17+H19+H21-H16-H18-H20)-H28</f>
        <v>-1587.940848000002</v>
      </c>
      <c r="I34" s="3">
        <f t="shared" si="40"/>
        <v>-1416.4075523520014</v>
      </c>
      <c r="J34" s="3">
        <f t="shared" si="40"/>
        <v>-1583.8020951578319</v>
      </c>
      <c r="K34" s="3">
        <f t="shared" si="40"/>
        <v>-1610.0722905757757</v>
      </c>
      <c r="L34" s="3">
        <f t="shared" si="40"/>
        <v>-1890.6968028380588</v>
      </c>
      <c r="M34" s="3">
        <f t="shared" si="40"/>
        <v>-1773.9644430411554</v>
      </c>
      <c r="N34" s="3">
        <f t="shared" si="40"/>
        <v>-1749.1237796091209</v>
      </c>
      <c r="O34" s="3">
        <f>(O17+O19+O21-O16-O18-O20)-O28</f>
        <v>-1839.9540106194308</v>
      </c>
      <c r="P34" s="3">
        <f>(P17+P19+P21-P16-P18-P20)-P28</f>
        <v>-1747.199354936467</v>
      </c>
      <c r="Q34" s="72">
        <f>SUM(F34:P34)</f>
        <v>-17918.941177129847</v>
      </c>
    </row>
    <row r="35" spans="2:17" x14ac:dyDescent="0.25">
      <c r="B35" s="21">
        <v>29</v>
      </c>
      <c r="C35" s="24" t="s">
        <v>3</v>
      </c>
      <c r="D35" s="25"/>
      <c r="E35" s="66"/>
      <c r="F35" s="11">
        <v>1.0589999999999999</v>
      </c>
      <c r="G35" s="7">
        <v>1.0529999999999999</v>
      </c>
      <c r="H35" s="7">
        <v>1.048</v>
      </c>
      <c r="I35" s="7">
        <v>1.047000273037253</v>
      </c>
      <c r="J35" s="7">
        <v>1.047000273037253</v>
      </c>
      <c r="K35" s="7">
        <v>1.047000273037253</v>
      </c>
      <c r="L35" s="7">
        <v>1.0470002730372501</v>
      </c>
      <c r="M35" s="7">
        <v>1.0470002730372501</v>
      </c>
      <c r="N35" s="7">
        <v>1.0470002730372501</v>
      </c>
      <c r="O35" s="7">
        <v>1.0470002730372501</v>
      </c>
      <c r="P35" s="32">
        <v>1.0470002730372501</v>
      </c>
      <c r="Q35" s="35"/>
    </row>
    <row r="36" spans="2:17" x14ac:dyDescent="0.25">
      <c r="B36" s="20">
        <v>30</v>
      </c>
      <c r="C36" s="85" t="s">
        <v>55</v>
      </c>
      <c r="D36" s="77" t="s">
        <v>4</v>
      </c>
      <c r="E36" s="54"/>
      <c r="F36" s="79"/>
      <c r="G36" s="80"/>
      <c r="H36" s="80"/>
      <c r="I36" s="80"/>
      <c r="J36" s="80"/>
      <c r="K36" s="80"/>
      <c r="L36" s="80"/>
      <c r="M36" s="80"/>
      <c r="N36" s="80"/>
      <c r="O36" s="80"/>
      <c r="P36" s="81"/>
      <c r="Q36" s="49"/>
    </row>
    <row r="37" spans="2:17" s="5" customFormat="1" x14ac:dyDescent="0.25">
      <c r="B37" s="21">
        <v>31</v>
      </c>
      <c r="C37" s="92" t="s">
        <v>56</v>
      </c>
      <c r="D37" s="77" t="s">
        <v>4</v>
      </c>
      <c r="E37" s="54"/>
      <c r="F37" s="82">
        <f>F33</f>
        <v>613.63199999999995</v>
      </c>
      <c r="G37" s="82">
        <f>G33</f>
        <v>1364.2935599999998</v>
      </c>
      <c r="H37" s="82">
        <f t="shared" ref="H37:M37" si="41">H33</f>
        <v>2131.1084112959998</v>
      </c>
      <c r="I37" s="82">
        <f t="shared" si="41"/>
        <v>2584.1974443111039</v>
      </c>
      <c r="J37" s="82">
        <f t="shared" si="41"/>
        <v>3348.7024998955967</v>
      </c>
      <c r="K37" s="82">
        <f t="shared" si="41"/>
        <v>4105.4045625532217</v>
      </c>
      <c r="L37" s="82">
        <f t="shared" si="41"/>
        <v>5071.0228071534948</v>
      </c>
      <c r="M37" s="82">
        <f t="shared" si="41"/>
        <v>5922.6955323356196</v>
      </c>
      <c r="N37" s="82">
        <f>N33</f>
        <v>6844.3906396833499</v>
      </c>
      <c r="O37" s="82">
        <f>O33</f>
        <v>7773.8150920109265</v>
      </c>
      <c r="P37" s="82">
        <f>P33</f>
        <v>8737.9476204873445</v>
      </c>
      <c r="Q37" s="73">
        <f t="shared" ref="Q37:Q41" si="42">SUM(F37:P37)</f>
        <v>48497.210169726655</v>
      </c>
    </row>
    <row r="38" spans="2:17" s="5" customFormat="1" x14ac:dyDescent="0.25">
      <c r="B38" s="20">
        <v>32</v>
      </c>
      <c r="C38" s="85" t="s">
        <v>57</v>
      </c>
      <c r="D38" s="77" t="s">
        <v>4</v>
      </c>
      <c r="E38" s="54"/>
      <c r="F38" s="83">
        <f>F37</f>
        <v>613.63199999999995</v>
      </c>
      <c r="G38" s="83">
        <f>G37</f>
        <v>1364.2935599999998</v>
      </c>
      <c r="H38" s="83">
        <f t="shared" ref="H38:N38" si="43">H37</f>
        <v>2131.1084112959998</v>
      </c>
      <c r="I38" s="83">
        <f t="shared" si="43"/>
        <v>2584.1974443111039</v>
      </c>
      <c r="J38" s="83">
        <f t="shared" si="43"/>
        <v>3348.7024998955967</v>
      </c>
      <c r="K38" s="83">
        <f t="shared" si="43"/>
        <v>4105.4045625532217</v>
      </c>
      <c r="L38" s="83">
        <f t="shared" si="43"/>
        <v>5071.0228071534948</v>
      </c>
      <c r="M38" s="83">
        <f t="shared" si="43"/>
        <v>5922.6955323356196</v>
      </c>
      <c r="N38" s="83">
        <f t="shared" si="43"/>
        <v>6844.3906396833499</v>
      </c>
      <c r="O38" s="83">
        <f>O37</f>
        <v>7773.8150920109265</v>
      </c>
      <c r="P38" s="83">
        <f>P37</f>
        <v>8737.9476204873445</v>
      </c>
      <c r="Q38" s="73">
        <f t="shared" si="42"/>
        <v>48497.210169726655</v>
      </c>
    </row>
    <row r="39" spans="2:17" s="5" customFormat="1" x14ac:dyDescent="0.25">
      <c r="B39" s="21">
        <v>33</v>
      </c>
      <c r="C39" s="92" t="s">
        <v>58</v>
      </c>
      <c r="D39" s="77" t="s">
        <v>4</v>
      </c>
      <c r="E39" s="54"/>
      <c r="F39" s="78">
        <f>SUM($F$34:F34)/$E$58</f>
        <v>-60.8</v>
      </c>
      <c r="G39" s="78">
        <f>SUM($F$34:G34)/$E$58</f>
        <v>-135.98900000000017</v>
      </c>
      <c r="H39" s="78">
        <f>SUM($F$34:H34)/$E$58</f>
        <v>-215.38604240000026</v>
      </c>
      <c r="I39" s="78">
        <f>SUM($F$34:I34)/$E$58</f>
        <v>-286.20642001760035</v>
      </c>
      <c r="J39" s="78">
        <f>SUM($F$34:J34)/$E$58</f>
        <v>-365.39652477549191</v>
      </c>
      <c r="K39" s="78">
        <f>SUM($F$34:K34)/$E$58</f>
        <v>-445.90013930428069</v>
      </c>
      <c r="L39" s="78">
        <f>SUM($F$34:L34)/$E$58</f>
        <v>-540.43497944618355</v>
      </c>
      <c r="M39" s="78">
        <f>SUM($F$34:M34)/$E$58</f>
        <v>-629.13320159824138</v>
      </c>
      <c r="N39" s="78">
        <f>SUM($F$34:N34)/$E$58</f>
        <v>-716.58939057869736</v>
      </c>
      <c r="O39" s="78">
        <f>SUM($F$34:O34)/$E$58</f>
        <v>-808.5870911096689</v>
      </c>
      <c r="P39" s="78">
        <f>SUM($F$34:P34)/$E$58</f>
        <v>-895.94705885649239</v>
      </c>
      <c r="Q39" s="99">
        <f>SUM(F39:P39)</f>
        <v>-5100.3698480866569</v>
      </c>
    </row>
    <row r="40" spans="2:17" s="5" customFormat="1" x14ac:dyDescent="0.25">
      <c r="B40" s="20">
        <v>34</v>
      </c>
      <c r="C40" s="85" t="s">
        <v>59</v>
      </c>
      <c r="D40" s="77" t="s">
        <v>4</v>
      </c>
      <c r="E40" s="54"/>
      <c r="F40" s="83">
        <f>F38+F39</f>
        <v>552.83199999999999</v>
      </c>
      <c r="G40" s="83">
        <f>G38+G39</f>
        <v>1228.3045599999996</v>
      </c>
      <c r="H40" s="83">
        <f t="shared" ref="H40:P40" si="44">H38+H39</f>
        <v>1915.7223688959996</v>
      </c>
      <c r="I40" s="83">
        <f t="shared" si="44"/>
        <v>2297.9910242935034</v>
      </c>
      <c r="J40" s="83">
        <f t="shared" si="44"/>
        <v>2983.3059751201049</v>
      </c>
      <c r="K40" s="83">
        <f t="shared" si="44"/>
        <v>3659.5044232489408</v>
      </c>
      <c r="L40" s="83">
        <f t="shared" si="44"/>
        <v>4530.5878277073116</v>
      </c>
      <c r="M40" s="83">
        <f t="shared" si="44"/>
        <v>5293.562330737378</v>
      </c>
      <c r="N40" s="83">
        <f t="shared" si="44"/>
        <v>6127.8012491046529</v>
      </c>
      <c r="O40" s="83">
        <f t="shared" si="44"/>
        <v>6965.2280009012575</v>
      </c>
      <c r="P40" s="83">
        <f t="shared" si="44"/>
        <v>7842.0005616308517</v>
      </c>
      <c r="Q40" s="98">
        <f t="shared" si="42"/>
        <v>43396.840321640004</v>
      </c>
    </row>
    <row r="41" spans="2:17" s="5" customFormat="1" x14ac:dyDescent="0.25">
      <c r="B41" s="21">
        <v>35</v>
      </c>
      <c r="C41" s="92" t="s">
        <v>60</v>
      </c>
      <c r="D41" s="77" t="s">
        <v>4</v>
      </c>
      <c r="E41" s="54"/>
      <c r="F41" s="84">
        <f>IF(F40&gt;0,-F40*0.2,0)</f>
        <v>-110.5664</v>
      </c>
      <c r="G41" s="84">
        <f>IF(G40&gt;0,-G40*0.2,0)</f>
        <v>-245.66091199999994</v>
      </c>
      <c r="H41" s="84">
        <f>IF(H40&gt;0,-H40*0.2,0)</f>
        <v>-383.14447377919993</v>
      </c>
      <c r="I41" s="84">
        <f t="shared" ref="I41:N41" si="45">IF(I40&gt;0,-I40*0.2,0)</f>
        <v>-459.59820485870068</v>
      </c>
      <c r="J41" s="84">
        <f t="shared" si="45"/>
        <v>-596.66119502402103</v>
      </c>
      <c r="K41" s="84">
        <f t="shared" si="45"/>
        <v>-731.90088464978817</v>
      </c>
      <c r="L41" s="84">
        <f t="shared" si="45"/>
        <v>-906.11756554146234</v>
      </c>
      <c r="M41" s="84">
        <f>IF(M40&gt;0,-M40*0.2,0)</f>
        <v>-1058.7124661474757</v>
      </c>
      <c r="N41" s="84">
        <f t="shared" si="45"/>
        <v>-1225.5602498209307</v>
      </c>
      <c r="O41" s="84">
        <f>IF(O40&gt;0,-O40*0.2,0)</f>
        <v>-1393.0456001802515</v>
      </c>
      <c r="P41" s="84">
        <f>IF(P40&gt;0,-P40*0.2,0)</f>
        <v>-1568.4001123261705</v>
      </c>
      <c r="Q41" s="99">
        <f t="shared" si="42"/>
        <v>-8679.3680643280004</v>
      </c>
    </row>
    <row r="42" spans="2:17" s="5" customFormat="1" x14ac:dyDescent="0.25">
      <c r="B42" s="20">
        <v>36</v>
      </c>
      <c r="C42" s="85" t="s">
        <v>61</v>
      </c>
      <c r="D42" s="77" t="s">
        <v>4</v>
      </c>
      <c r="E42" s="54"/>
      <c r="F42" s="86">
        <f t="shared" ref="F42:N42" si="46">F40+F41</f>
        <v>442.26560000000001</v>
      </c>
      <c r="G42" s="86">
        <f>G40+G41</f>
        <v>982.64364799999964</v>
      </c>
      <c r="H42" s="86">
        <f t="shared" si="46"/>
        <v>1532.5778951167997</v>
      </c>
      <c r="I42" s="86">
        <f t="shared" si="46"/>
        <v>1838.3928194348027</v>
      </c>
      <c r="J42" s="86">
        <f t="shared" si="46"/>
        <v>2386.6447800960841</v>
      </c>
      <c r="K42" s="86">
        <f t="shared" si="46"/>
        <v>2927.6035385991527</v>
      </c>
      <c r="L42" s="86">
        <f t="shared" si="46"/>
        <v>3624.4702621658494</v>
      </c>
      <c r="M42" s="86">
        <f t="shared" si="46"/>
        <v>4234.8498645899026</v>
      </c>
      <c r="N42" s="86">
        <f t="shared" si="46"/>
        <v>4902.240999283722</v>
      </c>
      <c r="O42" s="86">
        <f>O40+O41</f>
        <v>5572.1824007210062</v>
      </c>
      <c r="P42" s="87">
        <f>P40+P41</f>
        <v>6273.6004493046812</v>
      </c>
      <c r="Q42" s="99">
        <f>SUM(F42:P42)</f>
        <v>34717.472257312002</v>
      </c>
    </row>
    <row r="43" spans="2:17" s="5" customFormat="1" x14ac:dyDescent="0.25">
      <c r="B43" s="21">
        <v>37</v>
      </c>
      <c r="C43" s="92" t="s">
        <v>62</v>
      </c>
      <c r="D43" s="77" t="s">
        <v>17</v>
      </c>
      <c r="E43" s="54"/>
      <c r="F43" s="88">
        <v>0.5</v>
      </c>
      <c r="G43" s="88">
        <v>1.5</v>
      </c>
      <c r="H43" s="88">
        <v>2.5</v>
      </c>
      <c r="I43" s="88">
        <v>3.5</v>
      </c>
      <c r="J43" s="88">
        <v>4.5</v>
      </c>
      <c r="K43" s="88">
        <v>5.5</v>
      </c>
      <c r="L43" s="88">
        <v>6.5</v>
      </c>
      <c r="M43" s="88">
        <v>7.5</v>
      </c>
      <c r="N43" s="88">
        <v>8.5</v>
      </c>
      <c r="O43" s="88">
        <v>9.5</v>
      </c>
      <c r="P43" s="89">
        <v>10.5</v>
      </c>
      <c r="Q43" s="49"/>
    </row>
    <row r="44" spans="2:17" s="5" customFormat="1" x14ac:dyDescent="0.25">
      <c r="B44" s="20">
        <v>38</v>
      </c>
      <c r="C44" s="85" t="s">
        <v>70</v>
      </c>
      <c r="D44" s="77" t="s">
        <v>4</v>
      </c>
      <c r="E44" s="54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49"/>
    </row>
    <row r="45" spans="2:17" s="5" customFormat="1" x14ac:dyDescent="0.25">
      <c r="B45" s="21">
        <v>39</v>
      </c>
      <c r="C45" s="85" t="s">
        <v>61</v>
      </c>
      <c r="D45" s="77" t="s">
        <v>4</v>
      </c>
      <c r="E45" s="54"/>
      <c r="F45" s="86">
        <f>F42</f>
        <v>442.26560000000001</v>
      </c>
      <c r="G45" s="86">
        <f>G42</f>
        <v>982.64364799999964</v>
      </c>
      <c r="H45" s="86">
        <f t="shared" ref="H45:O45" si="47">H42</f>
        <v>1532.5778951167997</v>
      </c>
      <c r="I45" s="86">
        <f t="shared" si="47"/>
        <v>1838.3928194348027</v>
      </c>
      <c r="J45" s="86">
        <f t="shared" si="47"/>
        <v>2386.6447800960841</v>
      </c>
      <c r="K45" s="86">
        <f t="shared" si="47"/>
        <v>2927.6035385991527</v>
      </c>
      <c r="L45" s="86">
        <f t="shared" si="47"/>
        <v>3624.4702621658494</v>
      </c>
      <c r="M45" s="86">
        <f t="shared" si="47"/>
        <v>4234.8498645899026</v>
      </c>
      <c r="N45" s="86">
        <f t="shared" si="47"/>
        <v>4902.240999283722</v>
      </c>
      <c r="O45" s="86">
        <f t="shared" si="47"/>
        <v>5572.1824007210062</v>
      </c>
      <c r="P45" s="86">
        <f>P42</f>
        <v>6273.6004493046812</v>
      </c>
      <c r="Q45" s="99">
        <f>SUM(F45:P45)</f>
        <v>34717.472257312002</v>
      </c>
    </row>
    <row r="46" spans="2:17" s="5" customFormat="1" x14ac:dyDescent="0.25">
      <c r="B46" s="20">
        <v>40</v>
      </c>
      <c r="C46" s="92" t="s">
        <v>58</v>
      </c>
      <c r="D46" s="77" t="s">
        <v>4</v>
      </c>
      <c r="E46" s="54"/>
      <c r="F46" s="90">
        <f>-F39</f>
        <v>60.8</v>
      </c>
      <c r="G46" s="90">
        <f>-G39</f>
        <v>135.98900000000017</v>
      </c>
      <c r="H46" s="90">
        <f t="shared" ref="H46:O46" si="48">-H39</f>
        <v>215.38604240000026</v>
      </c>
      <c r="I46" s="90">
        <f t="shared" si="48"/>
        <v>286.20642001760035</v>
      </c>
      <c r="J46" s="90">
        <f t="shared" si="48"/>
        <v>365.39652477549191</v>
      </c>
      <c r="K46" s="90">
        <f t="shared" si="48"/>
        <v>445.90013930428069</v>
      </c>
      <c r="L46" s="90">
        <f t="shared" si="48"/>
        <v>540.43497944618355</v>
      </c>
      <c r="M46" s="90">
        <f t="shared" si="48"/>
        <v>629.13320159824138</v>
      </c>
      <c r="N46" s="90">
        <f t="shared" si="48"/>
        <v>716.58939057869736</v>
      </c>
      <c r="O46" s="90">
        <f t="shared" si="48"/>
        <v>808.5870911096689</v>
      </c>
      <c r="P46" s="90">
        <f>-P39</f>
        <v>895.94705885649239</v>
      </c>
      <c r="Q46" s="99">
        <f>SUM(F46:P46)</f>
        <v>5100.3698480866569</v>
      </c>
    </row>
    <row r="47" spans="2:17" s="5" customFormat="1" x14ac:dyDescent="0.25">
      <c r="B47" s="21">
        <v>41</v>
      </c>
      <c r="C47" s="92" t="s">
        <v>63</v>
      </c>
      <c r="D47" s="77" t="s">
        <v>4</v>
      </c>
      <c r="E47" s="54"/>
      <c r="F47" s="84">
        <f>F34</f>
        <v>-1216</v>
      </c>
      <c r="G47" s="84">
        <f>G34</f>
        <v>-1503.7800000000034</v>
      </c>
      <c r="H47" s="84">
        <f t="shared" ref="H47:P47" si="49">H34</f>
        <v>-1587.940848000002</v>
      </c>
      <c r="I47" s="84">
        <f>I34</f>
        <v>-1416.4075523520014</v>
      </c>
      <c r="J47" s="84">
        <f t="shared" si="49"/>
        <v>-1583.8020951578319</v>
      </c>
      <c r="K47" s="84">
        <f t="shared" si="49"/>
        <v>-1610.0722905757757</v>
      </c>
      <c r="L47" s="84">
        <f t="shared" si="49"/>
        <v>-1890.6968028380588</v>
      </c>
      <c r="M47" s="84">
        <f t="shared" si="49"/>
        <v>-1773.9644430411554</v>
      </c>
      <c r="N47" s="84">
        <f t="shared" si="49"/>
        <v>-1749.1237796091209</v>
      </c>
      <c r="O47" s="84">
        <f t="shared" si="49"/>
        <v>-1839.9540106194308</v>
      </c>
      <c r="P47" s="84">
        <f t="shared" si="49"/>
        <v>-1747.199354936467</v>
      </c>
      <c r="Q47" s="49"/>
    </row>
    <row r="48" spans="2:17" s="5" customFormat="1" x14ac:dyDescent="0.25">
      <c r="B48" s="20">
        <v>42</v>
      </c>
      <c r="C48" s="85" t="s">
        <v>64</v>
      </c>
      <c r="D48" s="77" t="s">
        <v>4</v>
      </c>
      <c r="E48" s="54"/>
      <c r="F48" s="86">
        <f>SUM(F45:F47)</f>
        <v>-712.93439999999998</v>
      </c>
      <c r="G48" s="86">
        <f>SUM(G45:G47)</f>
        <v>-385.14735200000359</v>
      </c>
      <c r="H48" s="86">
        <f t="shared" ref="H48:P48" si="50">SUM(H45:H47)</f>
        <v>160.02308951679788</v>
      </c>
      <c r="I48" s="86">
        <f t="shared" si="50"/>
        <v>708.19168710040185</v>
      </c>
      <c r="J48" s="86">
        <f t="shared" si="50"/>
        <v>1168.239209713744</v>
      </c>
      <c r="K48" s="86">
        <f t="shared" si="50"/>
        <v>1763.4313873276578</v>
      </c>
      <c r="L48" s="86">
        <f t="shared" si="50"/>
        <v>2274.2084387739742</v>
      </c>
      <c r="M48" s="86">
        <f t="shared" si="50"/>
        <v>3090.0186231469888</v>
      </c>
      <c r="N48" s="86">
        <f t="shared" si="50"/>
        <v>3869.7066102532981</v>
      </c>
      <c r="O48" s="86">
        <f t="shared" si="50"/>
        <v>4540.8154812112443</v>
      </c>
      <c r="P48" s="86">
        <f t="shared" si="50"/>
        <v>5422.3481532247069</v>
      </c>
      <c r="Q48" s="97">
        <f>SUM(F48:P48)</f>
        <v>21898.900928268809</v>
      </c>
    </row>
    <row r="49" spans="2:17" s="5" customFormat="1" x14ac:dyDescent="0.25">
      <c r="B49" s="21">
        <v>43</v>
      </c>
      <c r="C49" s="85" t="s">
        <v>65</v>
      </c>
      <c r="D49" s="77" t="s">
        <v>4</v>
      </c>
      <c r="E49" s="54"/>
      <c r="F49" s="86">
        <f>F48</f>
        <v>-712.93439999999998</v>
      </c>
      <c r="G49" s="86">
        <f>SUM($F$48:G48)</f>
        <v>-1098.0817520000037</v>
      </c>
      <c r="H49" s="86">
        <f>SUM($F$48:H48)</f>
        <v>-938.05866248320581</v>
      </c>
      <c r="I49" s="86">
        <f>SUM($F$48:I48)</f>
        <v>-229.86697538280396</v>
      </c>
      <c r="J49" s="86">
        <f>SUM($F$48:J48)</f>
        <v>938.37223433094005</v>
      </c>
      <c r="K49" s="86">
        <f>SUM($F$48:K48)</f>
        <v>2701.8036216585979</v>
      </c>
      <c r="L49" s="86">
        <f>SUM($F$48:L48)</f>
        <v>4976.0120604325721</v>
      </c>
      <c r="M49" s="86">
        <f>SUM($F$48:M48)</f>
        <v>8066.0306835795609</v>
      </c>
      <c r="N49" s="86">
        <f>SUM($F$48:N48)</f>
        <v>11935.737293832859</v>
      </c>
      <c r="O49" s="86">
        <f>SUM($F$48:O48)</f>
        <v>16476.552775044103</v>
      </c>
      <c r="P49" s="86">
        <f>SUM($F$48:P48)</f>
        <v>21898.900928268809</v>
      </c>
      <c r="Q49" s="97">
        <f>P49</f>
        <v>21898.900928268809</v>
      </c>
    </row>
    <row r="50" spans="2:17" x14ac:dyDescent="0.25">
      <c r="B50" s="20">
        <v>44</v>
      </c>
      <c r="C50" s="92" t="s">
        <v>15</v>
      </c>
      <c r="D50" s="77"/>
      <c r="E50" s="54"/>
      <c r="F50" s="91">
        <f>1/POWER((1+$E$56),F43)</f>
        <v>0.93016213208823395</v>
      </c>
      <c r="G50" s="91">
        <f>1/POWER((1+$E$56),G43)</f>
        <v>0.80477775747381386</v>
      </c>
      <c r="H50" s="91">
        <f t="shared" ref="H50:O50" si="51">1/POWER((1+$E$56),H43)</f>
        <v>0.69629499694913821</v>
      </c>
      <c r="I50" s="91">
        <f t="shared" si="51"/>
        <v>0.60243553984178777</v>
      </c>
      <c r="J50" s="91">
        <f t="shared" si="51"/>
        <v>0.52122818813098093</v>
      </c>
      <c r="K50" s="91">
        <f t="shared" si="51"/>
        <v>0.45096745815104772</v>
      </c>
      <c r="L50" s="91">
        <f t="shared" si="51"/>
        <v>0.39017776271936988</v>
      </c>
      <c r="M50" s="91">
        <f t="shared" si="51"/>
        <v>0.33758242145645428</v>
      </c>
      <c r="N50" s="91">
        <f t="shared" si="51"/>
        <v>0.29207684846552551</v>
      </c>
      <c r="O50" s="91">
        <f t="shared" si="51"/>
        <v>0.2527053542702245</v>
      </c>
      <c r="P50" s="91">
        <f>1/POWER((1+$E$56),P43)</f>
        <v>0.21864107481417594</v>
      </c>
      <c r="Q50" s="49"/>
    </row>
    <row r="51" spans="2:17" x14ac:dyDescent="0.25">
      <c r="B51" s="21">
        <v>45</v>
      </c>
      <c r="C51" s="85" t="s">
        <v>66</v>
      </c>
      <c r="D51" s="77" t="s">
        <v>4</v>
      </c>
      <c r="E51" s="54"/>
      <c r="F51" s="86">
        <f>F48*F50</f>
        <v>-663.14458154304577</v>
      </c>
      <c r="G51" s="86">
        <f t="shared" ref="G51:N51" si="52">G48*G50</f>
        <v>-309.95802223954053</v>
      </c>
      <c r="H51" s="86">
        <f t="shared" si="52"/>
        <v>111.42327662689046</v>
      </c>
      <c r="I51" s="86">
        <f t="shared" si="52"/>
        <v>426.63984132979704</v>
      </c>
      <c r="J51" s="86">
        <f t="shared" si="52"/>
        <v>608.91920658266383</v>
      </c>
      <c r="K51" s="86">
        <f t="shared" si="52"/>
        <v>795.25017036692952</v>
      </c>
      <c r="L51" s="86">
        <f t="shared" si="52"/>
        <v>887.34556059834028</v>
      </c>
      <c r="M51" s="86">
        <f t="shared" si="52"/>
        <v>1043.1359691474993</v>
      </c>
      <c r="N51" s="86">
        <f t="shared" si="52"/>
        <v>1130.2517112089949</v>
      </c>
      <c r="O51" s="86">
        <f>O48*O50</f>
        <v>1147.4883848552074</v>
      </c>
      <c r="P51" s="86">
        <f>P48*P50</f>
        <v>1185.5480282377118</v>
      </c>
      <c r="Q51" s="97">
        <f>SUM(F51:P51)</f>
        <v>6362.8995451714491</v>
      </c>
    </row>
    <row r="52" spans="2:17" x14ac:dyDescent="0.25">
      <c r="B52" s="20">
        <v>46</v>
      </c>
      <c r="C52" s="85" t="s">
        <v>67</v>
      </c>
      <c r="D52" s="77" t="s">
        <v>4</v>
      </c>
      <c r="E52" s="54"/>
      <c r="F52" s="86">
        <f>F51</f>
        <v>-663.14458154304577</v>
      </c>
      <c r="G52" s="86">
        <f>SUM($F$51:G51)</f>
        <v>-973.10260378258636</v>
      </c>
      <c r="H52" s="86">
        <f>SUM($F$51:H51)</f>
        <v>-861.67932715569589</v>
      </c>
      <c r="I52" s="86">
        <f>SUM($F$51:I51)</f>
        <v>-435.03948582589885</v>
      </c>
      <c r="J52" s="86">
        <f>SUM($F$51:J51)</f>
        <v>173.87972075676498</v>
      </c>
      <c r="K52" s="86">
        <f>SUM($F$51:K51)</f>
        <v>969.12989112369451</v>
      </c>
      <c r="L52" s="86">
        <f>SUM($F$51:L51)</f>
        <v>1856.4754517220349</v>
      </c>
      <c r="M52" s="86">
        <f>SUM($F$51:M51)</f>
        <v>2899.6114208695344</v>
      </c>
      <c r="N52" s="86">
        <f>SUM($F$51:N51)</f>
        <v>4029.8631320785294</v>
      </c>
      <c r="O52" s="86">
        <f>SUM($F$51:O51)</f>
        <v>5177.351516933737</v>
      </c>
      <c r="P52" s="86">
        <f>SUM($F$51:P51)</f>
        <v>6362.8995451714491</v>
      </c>
      <c r="Q52" s="97">
        <f>P52</f>
        <v>6362.8995451714491</v>
      </c>
    </row>
    <row r="53" spans="2:17" x14ac:dyDescent="0.25">
      <c r="B53" s="21">
        <v>47</v>
      </c>
      <c r="C53" s="94" t="s">
        <v>16</v>
      </c>
      <c r="D53" s="77" t="s">
        <v>14</v>
      </c>
      <c r="E53" s="54"/>
      <c r="F53" s="95">
        <f>IF((ISERR(IRR($E$48:F48))),0,IF(IRR($E$48:F48)&lt;0,0,IRR($E$48:F48)))</f>
        <v>0</v>
      </c>
      <c r="G53" s="95">
        <f>IF((ISERR(IRR($E$48:G48))),0,IF(IRR($E$48:G48)&lt;0,0,IRR($E$48:G48)))</f>
        <v>0</v>
      </c>
      <c r="H53" s="95">
        <f>IF((ISERR(IRR($E$48:H48))),0,IF(IRR($E$48:H48)&lt;0,0,IRR($E$48:H48)))</f>
        <v>0</v>
      </c>
      <c r="I53" s="95">
        <f>IF((ISERR(IRR($E$48:I48))),0,IF(IRR($E$48:I48)&lt;0,0,IRR($E$48:I48)))</f>
        <v>0</v>
      </c>
      <c r="J53" s="95">
        <f>IF((ISERR(IRR($E$48:J48))),0,IF(IRR($E$48:J48)&lt;0,0,IRR($E$48:J48)))</f>
        <v>0.21855819528670017</v>
      </c>
      <c r="K53" s="95">
        <f>IF((ISERR(IRR($E$48:K48))),0,IF(IRR($E$48:K48)&lt;0,0,IRR($E$48:K48)))</f>
        <v>0.39358467137636466</v>
      </c>
      <c r="L53" s="95">
        <f>IF((ISERR(IRR($E$48:L48))),0,IF(IRR($E$48:L48)&lt;0,0,IRR($E$48:L48)))</f>
        <v>0.4898925354426098</v>
      </c>
      <c r="M53" s="95">
        <f>IF((ISERR(IRR($E$48:M48))),0,IF(IRR($E$48:M48)&lt;0,0,IRR($E$48:M48)))</f>
        <v>0.55096276352294815</v>
      </c>
      <c r="N53" s="95">
        <f>IF((ISERR(IRR($E$48:N48))),0,IF(IRR($E$48:N48)&lt;0,0,IRR($E$48:N48)))</f>
        <v>0.58871479710119989</v>
      </c>
      <c r="O53" s="95">
        <f>IF((ISERR(IRR($E$48:O48))),0,IF(IRR($E$48:O48)&lt;0,0,IRR($E$48:O48)))</f>
        <v>0.61176281546281164</v>
      </c>
      <c r="P53" s="95">
        <f>IF((ISERR(IRR($E$48:P48))),0,IF(IRR($E$48:P48)&lt;0,0,IRR($E$48:P48)))</f>
        <v>0.62665574279193881</v>
      </c>
      <c r="Q53" s="49"/>
    </row>
    <row r="54" spans="2:17" x14ac:dyDescent="0.25">
      <c r="B54" s="20">
        <v>48</v>
      </c>
      <c r="C54" s="94" t="s">
        <v>53</v>
      </c>
      <c r="D54" s="77" t="s">
        <v>17</v>
      </c>
      <c r="E54" s="54"/>
      <c r="F54" s="96">
        <f>IF(AND(F49&gt;0,E49&lt;=0,SUM($E54:E54)&lt;&gt;1,F57&lt;2),1,IF(AND(F49&gt;0,E49&lt;0),(F57-(F49/(F49-E49))),0))</f>
        <v>0</v>
      </c>
      <c r="G54" s="96">
        <f>IF(AND(G49&gt;0,F49&lt;=0,SUM($E54:F54)&lt;&gt;1,G57&lt;2),1,IF(AND(G49&gt;0,F49&lt;0),(G57-(G49/(G49-F49))),0))</f>
        <v>0</v>
      </c>
      <c r="H54" s="96">
        <f>IF(AND(H49&gt;0,G49&lt;=0,SUM($E54:G54)&lt;&gt;1,H57&lt;2),1,IF(AND(H49&gt;0,G49&lt;0),(H57-(H49/(H49-G49))),0))</f>
        <v>0</v>
      </c>
      <c r="I54" s="96">
        <f>IF(AND(I49&gt;0,H49&lt;=0,SUM($E54:H54)&lt;&gt;1,I57&lt;2),1,IF(AND(I49&gt;0,H49&lt;0),(I57-(I49/(I49-H49))),0))</f>
        <v>0</v>
      </c>
      <c r="J54" s="96">
        <f>IF(AND(J49&gt;0,I49&lt;=0,SUM($E54:I54)&lt;&gt;1,J57&lt;2),1,IF(AND(J49&gt;0,I49&lt;0),(J57-(J49/(J49-I49))),0))</f>
        <v>4.1967636195322777</v>
      </c>
      <c r="K54" s="96">
        <f>IF(AND(K49&gt;0,J49&lt;=0,SUM($E54:J54)&lt;&gt;1,K57&lt;2),1,IF(AND(K49&gt;0,J49&lt;0),(K57-(K49/(K49-J49))),0))</f>
        <v>0</v>
      </c>
      <c r="L54" s="96">
        <f>IF(AND(L49&gt;0,K49&lt;=0,SUM($E54:K54)&lt;&gt;1,L57&lt;2),1,IF(AND(L49&gt;0,K49&lt;0),(L57-(L49/(L49-K49))),0))</f>
        <v>0</v>
      </c>
      <c r="M54" s="96">
        <f>IF(AND(M49&gt;0,L49&lt;=0,SUM($E54:L54)&lt;&gt;1,M57&lt;2),1,IF(AND(M49&gt;0,L49&lt;0),(M57-(M49/(M49-L49))),0))</f>
        <v>0</v>
      </c>
      <c r="N54" s="96">
        <f>IF(AND(N49&gt;0,M49&lt;=0,SUM($E54:M54)&lt;&gt;1,N57&lt;2),1,IF(AND(N49&gt;0,M49&lt;0),(N57-(N49/(N49-M49))),0))</f>
        <v>0</v>
      </c>
      <c r="O54" s="96">
        <f>IF(AND(O49&gt;0,N49&lt;=0,SUM($E54:N54)&lt;&gt;1,O57&lt;2),1,IF(AND(O49&gt;0,N49&lt;0),(O57-(O49/(O49-N49))),0))</f>
        <v>0</v>
      </c>
      <c r="P54" s="96">
        <f>IF(AND(P49&gt;0,O49&lt;=0,SUM($E54:O54)&lt;&gt;1,P57&lt;2),1,IF(AND(P49&gt;0,O49&lt;0),(P57-(P49/(P49-O49))),0))</f>
        <v>0</v>
      </c>
      <c r="Q54" s="116">
        <f>SUM(F54:P54)</f>
        <v>4.1967636195322777</v>
      </c>
    </row>
    <row r="55" spans="2:17" x14ac:dyDescent="0.25">
      <c r="B55" s="21">
        <v>49</v>
      </c>
      <c r="C55" s="57" t="s">
        <v>71</v>
      </c>
      <c r="D55" s="77" t="s">
        <v>17</v>
      </c>
      <c r="E55" s="54"/>
      <c r="F55" s="96">
        <f>IF(AND(F52&gt;0,E52&lt;=0,SUM($E55:E55)&lt;&gt;1,F57&lt;2),1,IF(AND(F52&gt;0,E52&lt;0),(F57-(F52/(F52-E52))),0))</f>
        <v>0</v>
      </c>
      <c r="G55" s="96">
        <f>IF(AND(G52&gt;0,F52&lt;=0,SUM($E55:F55)&lt;&gt;1,G57&lt;2),1,IF(AND(G52&gt;0,F52&lt;0),(G57-(G52/(G52-F52))),0))</f>
        <v>0</v>
      </c>
      <c r="H55" s="96">
        <f>IF(AND(H52&gt;0,G52&lt;=0,SUM($E55:G55)&lt;&gt;1,H57&lt;2),1,IF(AND(H52&gt;0,G52&lt;0),(H57-(H52/(H52-G52))),0))</f>
        <v>0</v>
      </c>
      <c r="I55" s="96">
        <f>IF(AND(I52&gt;0,H52&lt;=0,SUM($E55:H55)&lt;&gt;1,I57&lt;2),1,IF(AND(I52&gt;0,H52&lt;0),(I57-(I52/(I52-H52))),0))</f>
        <v>0</v>
      </c>
      <c r="J55" s="96">
        <f>IF(AND(J52&gt;0,I52&lt;=0,SUM($E55:I55)&lt;&gt;1,J57&lt;2),1,IF(AND(J52&gt;0,I52&lt;0),(J57-(J52/(J52-I52))),0))</f>
        <v>4.7144453338356636</v>
      </c>
      <c r="K55" s="96">
        <f>IF(AND(K52&gt;0,J52&lt;=0,SUM($E55:J55)&lt;&gt;1,K57&lt;2),1,IF(AND(K52&gt;0,J52&lt;0),(K57-(K52/(K52-J52))),0))</f>
        <v>0</v>
      </c>
      <c r="L55" s="96">
        <f>IF(AND(L52&gt;0,K52&lt;=0,SUM($E55:K55)&lt;&gt;1,L57&lt;2),1,IF(AND(L52&gt;0,K52&lt;0),(L57-(L52/(L52-K52))),0))</f>
        <v>0</v>
      </c>
      <c r="M55" s="96">
        <f>IF(AND(M52&gt;0,L52&lt;=0,SUM($E55:L55)&lt;&gt;1,M57&lt;2),1,IF(AND(M52&gt;0,L52&lt;0),(M57-(M52/(M52-L52))),0))</f>
        <v>0</v>
      </c>
      <c r="N55" s="96">
        <f>IF(AND(N52&gt;0,M52&lt;=0,SUM($E55:M55)&lt;&gt;1,N57&lt;2),1,IF(AND(N52&gt;0,M52&lt;0),(N57-(N52/(N52-M52))),0))</f>
        <v>0</v>
      </c>
      <c r="O55" s="96">
        <f>IF(AND(O52&gt;0,N52&lt;=0,SUM($E55:N55)&lt;&gt;1,O57&lt;2),1,IF(AND(O52&gt;0,N52&lt;0),(O57-(O52/(O52-N52))),0))</f>
        <v>0</v>
      </c>
      <c r="P55" s="96">
        <f>IF(AND(P52&gt;0,O52&lt;=0,SUM($E55:O55)&lt;&gt;1,P57&lt;2),1,IF(AND(P52&gt;0,O52&lt;0),(P57-(P52/(P52-O52))),0))</f>
        <v>0</v>
      </c>
      <c r="Q55" s="116">
        <f>SUM(F55:P55)</f>
        <v>4.7144453338356636</v>
      </c>
    </row>
    <row r="56" spans="2:17" x14ac:dyDescent="0.25">
      <c r="B56" s="20">
        <v>50</v>
      </c>
      <c r="C56" s="101" t="s">
        <v>69</v>
      </c>
      <c r="D56" s="39" t="s">
        <v>14</v>
      </c>
      <c r="E56" s="122">
        <v>0.15579999999999999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60"/>
      <c r="Q56" s="50"/>
    </row>
    <row r="57" spans="2:17" s="5" customFormat="1" x14ac:dyDescent="0.25">
      <c r="B57" s="20">
        <v>51</v>
      </c>
      <c r="C57" s="101" t="s">
        <v>54</v>
      </c>
      <c r="D57" s="103"/>
      <c r="E57" s="119">
        <v>0</v>
      </c>
      <c r="F57" s="120">
        <f t="shared" ref="F57:P57" si="53">E57+1</f>
        <v>1</v>
      </c>
      <c r="G57" s="120">
        <f t="shared" si="53"/>
        <v>2</v>
      </c>
      <c r="H57" s="120">
        <f t="shared" si="53"/>
        <v>3</v>
      </c>
      <c r="I57" s="120">
        <f t="shared" si="53"/>
        <v>4</v>
      </c>
      <c r="J57" s="120">
        <f t="shared" si="53"/>
        <v>5</v>
      </c>
      <c r="K57" s="120">
        <f t="shared" si="53"/>
        <v>6</v>
      </c>
      <c r="L57" s="120">
        <f t="shared" si="53"/>
        <v>7</v>
      </c>
      <c r="M57" s="120">
        <f t="shared" si="53"/>
        <v>8</v>
      </c>
      <c r="N57" s="120">
        <f t="shared" si="53"/>
        <v>9</v>
      </c>
      <c r="O57" s="120">
        <f t="shared" si="53"/>
        <v>10</v>
      </c>
      <c r="P57" s="121">
        <f t="shared" si="53"/>
        <v>11</v>
      </c>
      <c r="Q57" s="50"/>
    </row>
    <row r="58" spans="2:17" ht="15.75" thickBot="1" x14ac:dyDescent="0.3">
      <c r="B58" s="22">
        <v>52</v>
      </c>
      <c r="C58" s="117" t="s">
        <v>68</v>
      </c>
      <c r="D58" s="102" t="s">
        <v>17</v>
      </c>
      <c r="E58" s="118">
        <v>20</v>
      </c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6"/>
      <c r="Q58" s="100"/>
    </row>
    <row r="59" spans="2:17" x14ac:dyDescent="0.25">
      <c r="C59" s="74"/>
      <c r="D59" s="75"/>
      <c r="E59" s="76"/>
    </row>
    <row r="60" spans="2:17" x14ac:dyDescent="0.25">
      <c r="C60" s="128" t="s">
        <v>51</v>
      </c>
      <c r="D60" s="128"/>
      <c r="E60" s="129"/>
    </row>
    <row r="61" spans="2:17" x14ac:dyDescent="0.25">
      <c r="C61" s="6" t="s">
        <v>52</v>
      </c>
      <c r="Q61" s="135" t="s">
        <v>76</v>
      </c>
    </row>
  </sheetData>
  <mergeCells count="4">
    <mergeCell ref="B4:Q4"/>
    <mergeCell ref="C60:E60"/>
    <mergeCell ref="C3:P3"/>
    <mergeCell ref="Q1:R1"/>
  </mergeCells>
  <pageMargins left="0" right="0.11811023622047245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Вариант_1</vt:lpstr>
      <vt:lpstr>Вариант_2</vt:lpstr>
      <vt:lpstr>Вариант_1!_Toc189550434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2025-09-12T08:30:56Z</dcterms:modified>
</cp:coreProperties>
</file>